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entv\OneDrive - NTNU\Documents\PhD\Forskning\Paper 2\"/>
    </mc:Choice>
  </mc:AlternateContent>
  <bookViews>
    <workbookView xWindow="0" yWindow="0" windowWidth="15525" windowHeight="7590" tabRatio="719"/>
  </bookViews>
  <sheets>
    <sheet name="Large with Vadseth" sheetId="1" r:id="rId1"/>
    <sheet name="Sheet1" sheetId="2" r:id="rId2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Q339" i="1" l="1"/>
  <c r="BR339" i="1"/>
  <c r="BQ337" i="1"/>
  <c r="BR337" i="1"/>
  <c r="BQ336" i="1"/>
  <c r="BR336" i="1"/>
  <c r="BQ335" i="1"/>
  <c r="BR335" i="1"/>
  <c r="BQ334" i="1"/>
  <c r="BR334" i="1"/>
  <c r="BQ333" i="1"/>
  <c r="BR333" i="1"/>
  <c r="BQ332" i="1"/>
  <c r="BR332" i="1"/>
  <c r="BQ331" i="1"/>
  <c r="BR331" i="1"/>
  <c r="BQ330" i="1"/>
  <c r="BR330" i="1"/>
  <c r="BQ329" i="1"/>
  <c r="BR329" i="1"/>
  <c r="BQ328" i="1"/>
  <c r="BR328" i="1"/>
  <c r="BQ327" i="1"/>
  <c r="BR327" i="1"/>
  <c r="BQ326" i="1"/>
  <c r="BR326" i="1"/>
  <c r="BQ325" i="1"/>
  <c r="BR325" i="1"/>
  <c r="BQ324" i="1"/>
  <c r="BR324" i="1"/>
  <c r="BQ323" i="1"/>
  <c r="BR323" i="1"/>
  <c r="BR305" i="1"/>
  <c r="BQ305" i="1"/>
  <c r="BR307" i="1"/>
  <c r="BQ307" i="1"/>
  <c r="BR308" i="1"/>
  <c r="BQ308" i="1"/>
  <c r="BR309" i="1"/>
  <c r="BQ309" i="1"/>
  <c r="BR310" i="1"/>
  <c r="BQ310" i="1"/>
  <c r="BR311" i="1"/>
  <c r="BQ311" i="1"/>
  <c r="BR312" i="1"/>
  <c r="BQ312" i="1"/>
  <c r="BR313" i="1"/>
  <c r="BQ313" i="1"/>
  <c r="BR314" i="1"/>
  <c r="BQ314" i="1"/>
  <c r="BR315" i="1"/>
  <c r="BQ315" i="1"/>
  <c r="BR316" i="1"/>
  <c r="BQ316" i="1"/>
  <c r="BR317" i="1"/>
  <c r="BQ317" i="1"/>
  <c r="BR318" i="1"/>
  <c r="BQ318" i="1"/>
  <c r="BR319" i="1"/>
  <c r="BQ319" i="1"/>
  <c r="BR306" i="1"/>
  <c r="BQ306" i="1"/>
  <c r="Z14" i="1"/>
  <c r="AA14" i="1" s="1"/>
  <c r="AB14" i="1" s="1"/>
  <c r="Z15" i="1"/>
  <c r="AA15" i="1" s="1"/>
  <c r="AB15" i="1" s="1"/>
  <c r="Z16" i="1"/>
  <c r="AA16" i="1" s="1"/>
  <c r="AB16" i="1" s="1"/>
  <c r="Z17" i="1"/>
  <c r="AA17" i="1" s="1"/>
  <c r="AB17" i="1" s="1"/>
  <c r="Z18" i="1"/>
  <c r="AA18" i="1" s="1"/>
  <c r="AB18" i="1" s="1"/>
  <c r="Z19" i="1"/>
  <c r="AA19" i="1" s="1"/>
  <c r="AB19" i="1" s="1"/>
  <c r="Z20" i="1"/>
  <c r="AA20" i="1" s="1"/>
  <c r="AB20" i="1" s="1"/>
  <c r="Z21" i="1"/>
  <c r="AA21" i="1" s="1"/>
  <c r="AB21" i="1" s="1"/>
  <c r="Z22" i="1"/>
  <c r="AA22" i="1" s="1"/>
  <c r="AB22" i="1" s="1"/>
  <c r="Z23" i="1"/>
  <c r="AA23" i="1" s="1"/>
  <c r="AB23" i="1" s="1"/>
  <c r="Z34" i="1"/>
  <c r="AA34" i="1" s="1"/>
  <c r="AB34" i="1" s="1"/>
  <c r="Z35" i="1"/>
  <c r="AA35" i="1" s="1"/>
  <c r="AB35" i="1" s="1"/>
  <c r="Z36" i="1"/>
  <c r="AA36" i="1" s="1"/>
  <c r="AB36" i="1" s="1"/>
  <c r="Z37" i="1"/>
  <c r="AA37" i="1" s="1"/>
  <c r="AB37" i="1" s="1"/>
  <c r="Z38" i="1"/>
  <c r="AA38" i="1" s="1"/>
  <c r="AB38" i="1" s="1"/>
  <c r="Z39" i="1"/>
  <c r="AA39" i="1" s="1"/>
  <c r="AB39" i="1" s="1"/>
  <c r="Z40" i="1"/>
  <c r="AA40" i="1" s="1"/>
  <c r="AB40" i="1" s="1"/>
  <c r="Z41" i="1"/>
  <c r="AA41" i="1" s="1"/>
  <c r="AB41" i="1" s="1"/>
  <c r="Z42" i="1"/>
  <c r="AA42" i="1" s="1"/>
  <c r="AB42" i="1" s="1"/>
  <c r="Z43" i="1"/>
  <c r="AA43" i="1" s="1"/>
  <c r="AB43" i="1" s="1"/>
  <c r="Z54" i="1"/>
  <c r="AA54" i="1" s="1"/>
  <c r="AB54" i="1" s="1"/>
  <c r="Z55" i="1"/>
  <c r="AA55" i="1" s="1"/>
  <c r="AB55" i="1" s="1"/>
  <c r="Z56" i="1"/>
  <c r="AA56" i="1" s="1"/>
  <c r="AB56" i="1" s="1"/>
  <c r="Z57" i="1"/>
  <c r="AA57" i="1" s="1"/>
  <c r="AB57" i="1" s="1"/>
  <c r="Z58" i="1"/>
  <c r="AA58" i="1" s="1"/>
  <c r="AB58" i="1" s="1"/>
  <c r="Z59" i="1"/>
  <c r="AA59" i="1" s="1"/>
  <c r="AB59" i="1" s="1"/>
  <c r="Z60" i="1"/>
  <c r="AA60" i="1" s="1"/>
  <c r="AB60" i="1" s="1"/>
  <c r="Z61" i="1"/>
  <c r="AA61" i="1" s="1"/>
  <c r="AB61" i="1" s="1"/>
  <c r="Z62" i="1"/>
  <c r="AA62" i="1" s="1"/>
  <c r="AB62" i="1" s="1"/>
  <c r="Z63" i="1"/>
  <c r="AA63" i="1" s="1"/>
  <c r="AB63" i="1" s="1"/>
  <c r="Z74" i="1"/>
  <c r="AA74" i="1" s="1"/>
  <c r="AB74" i="1" s="1"/>
  <c r="Z75" i="1"/>
  <c r="AA75" i="1" s="1"/>
  <c r="AB75" i="1" s="1"/>
  <c r="Z76" i="1"/>
  <c r="AA76" i="1" s="1"/>
  <c r="AB76" i="1" s="1"/>
  <c r="Z77" i="1"/>
  <c r="AA77" i="1" s="1"/>
  <c r="AB77" i="1" s="1"/>
  <c r="Z78" i="1"/>
  <c r="AA78" i="1" s="1"/>
  <c r="AB78" i="1" s="1"/>
  <c r="Z79" i="1"/>
  <c r="AA79" i="1" s="1"/>
  <c r="AB79" i="1" s="1"/>
  <c r="Z80" i="1"/>
  <c r="AA80" i="1" s="1"/>
  <c r="AB80" i="1" s="1"/>
  <c r="Z81" i="1"/>
  <c r="AA81" i="1" s="1"/>
  <c r="AB81" i="1" s="1"/>
  <c r="Z82" i="1"/>
  <c r="AA82" i="1" s="1"/>
  <c r="AB82" i="1" s="1"/>
  <c r="Z83" i="1"/>
  <c r="AA83" i="1" s="1"/>
  <c r="AB83" i="1" s="1"/>
  <c r="Z94" i="1"/>
  <c r="AA94" i="1" s="1"/>
  <c r="AB94" i="1" s="1"/>
  <c r="Z95" i="1"/>
  <c r="AA95" i="1" s="1"/>
  <c r="AB95" i="1" s="1"/>
  <c r="Z96" i="1"/>
  <c r="AA96" i="1" s="1"/>
  <c r="AB96" i="1" s="1"/>
  <c r="Z97" i="1"/>
  <c r="AA97" i="1" s="1"/>
  <c r="AB97" i="1" s="1"/>
  <c r="Z98" i="1"/>
  <c r="AA98" i="1" s="1"/>
  <c r="AB98" i="1" s="1"/>
  <c r="Z99" i="1"/>
  <c r="AA99" i="1" s="1"/>
  <c r="AB99" i="1" s="1"/>
  <c r="Z100" i="1"/>
  <c r="AA100" i="1" s="1"/>
  <c r="AB100" i="1" s="1"/>
  <c r="Z101" i="1"/>
  <c r="AA101" i="1" s="1"/>
  <c r="AB101" i="1" s="1"/>
  <c r="Z102" i="1"/>
  <c r="AA102" i="1" s="1"/>
  <c r="AB102" i="1" s="1"/>
  <c r="Z103" i="1"/>
  <c r="AA103" i="1" s="1"/>
  <c r="AB103" i="1" s="1"/>
  <c r="Z114" i="1"/>
  <c r="AA114" i="1" s="1"/>
  <c r="AB114" i="1" s="1"/>
  <c r="Z115" i="1"/>
  <c r="AA115" i="1" s="1"/>
  <c r="AB115" i="1" s="1"/>
  <c r="Z116" i="1"/>
  <c r="AA116" i="1" s="1"/>
  <c r="AB116" i="1" s="1"/>
  <c r="Z117" i="1"/>
  <c r="AA117" i="1" s="1"/>
  <c r="AB117" i="1" s="1"/>
  <c r="Z118" i="1"/>
  <c r="AA118" i="1" s="1"/>
  <c r="AB118" i="1" s="1"/>
  <c r="Z119" i="1"/>
  <c r="AA119" i="1" s="1"/>
  <c r="AB119" i="1" s="1"/>
  <c r="Z120" i="1"/>
  <c r="AA120" i="1" s="1"/>
  <c r="AB120" i="1" s="1"/>
  <c r="Z121" i="1"/>
  <c r="AA121" i="1" s="1"/>
  <c r="AB121" i="1" s="1"/>
  <c r="Z122" i="1"/>
  <c r="AA122" i="1" s="1"/>
  <c r="AB122" i="1" s="1"/>
  <c r="Z123" i="1"/>
  <c r="AA123" i="1" s="1"/>
  <c r="AB123" i="1" s="1"/>
  <c r="Z134" i="1"/>
  <c r="AA134" i="1" s="1"/>
  <c r="AB134" i="1" s="1"/>
  <c r="Z135" i="1"/>
  <c r="AA135" i="1" s="1"/>
  <c r="AB135" i="1" s="1"/>
  <c r="Z136" i="1"/>
  <c r="AA136" i="1" s="1"/>
  <c r="AB136" i="1" s="1"/>
  <c r="Z137" i="1"/>
  <c r="AA137" i="1" s="1"/>
  <c r="AB137" i="1" s="1"/>
  <c r="Z138" i="1"/>
  <c r="AA138" i="1" s="1"/>
  <c r="AB138" i="1" s="1"/>
  <c r="Z139" i="1"/>
  <c r="AA139" i="1" s="1"/>
  <c r="AB139" i="1" s="1"/>
  <c r="Z140" i="1"/>
  <c r="AA140" i="1" s="1"/>
  <c r="AB140" i="1" s="1"/>
  <c r="Z141" i="1"/>
  <c r="AA141" i="1" s="1"/>
  <c r="AB141" i="1" s="1"/>
  <c r="Z142" i="1"/>
  <c r="AA142" i="1" s="1"/>
  <c r="AB142" i="1" s="1"/>
  <c r="Z143" i="1"/>
  <c r="AA143" i="1" s="1"/>
  <c r="AB143" i="1" s="1"/>
  <c r="Z154" i="1"/>
  <c r="AA154" i="1" s="1"/>
  <c r="AB154" i="1" s="1"/>
  <c r="Z155" i="1"/>
  <c r="AA155" i="1" s="1"/>
  <c r="AB155" i="1" s="1"/>
  <c r="Z156" i="1"/>
  <c r="AA156" i="1" s="1"/>
  <c r="AB156" i="1" s="1"/>
  <c r="Z157" i="1"/>
  <c r="AA157" i="1" s="1"/>
  <c r="AB157" i="1" s="1"/>
  <c r="Z158" i="1"/>
  <c r="AA158" i="1" s="1"/>
  <c r="AB158" i="1" s="1"/>
  <c r="Z159" i="1"/>
  <c r="AA159" i="1" s="1"/>
  <c r="AB159" i="1" s="1"/>
  <c r="Z160" i="1"/>
  <c r="AA160" i="1" s="1"/>
  <c r="AB160" i="1" s="1"/>
  <c r="Z161" i="1"/>
  <c r="AA161" i="1" s="1"/>
  <c r="AB161" i="1" s="1"/>
  <c r="Z162" i="1"/>
  <c r="AA162" i="1" s="1"/>
  <c r="AB162" i="1" s="1"/>
  <c r="Z163" i="1"/>
  <c r="AA163" i="1" s="1"/>
  <c r="AB163" i="1" s="1"/>
  <c r="Z174" i="1"/>
  <c r="AA174" i="1" s="1"/>
  <c r="AB174" i="1" s="1"/>
  <c r="Z175" i="1"/>
  <c r="AA175" i="1" s="1"/>
  <c r="AB175" i="1" s="1"/>
  <c r="Z176" i="1"/>
  <c r="AA176" i="1" s="1"/>
  <c r="AB176" i="1" s="1"/>
  <c r="Z177" i="1"/>
  <c r="AA177" i="1" s="1"/>
  <c r="AB177" i="1" s="1"/>
  <c r="Z178" i="1"/>
  <c r="AA178" i="1" s="1"/>
  <c r="AB178" i="1" s="1"/>
  <c r="Z179" i="1"/>
  <c r="AA179" i="1" s="1"/>
  <c r="AB179" i="1" s="1"/>
  <c r="Z180" i="1"/>
  <c r="AA180" i="1" s="1"/>
  <c r="AB180" i="1" s="1"/>
  <c r="Z181" i="1"/>
  <c r="AA181" i="1" s="1"/>
  <c r="AB181" i="1" s="1"/>
  <c r="Z182" i="1"/>
  <c r="AA182" i="1" s="1"/>
  <c r="AB182" i="1" s="1"/>
  <c r="Z183" i="1"/>
  <c r="AA183" i="1" s="1"/>
  <c r="AB183" i="1" s="1"/>
  <c r="Z194" i="1"/>
  <c r="AA194" i="1" s="1"/>
  <c r="AB194" i="1" s="1"/>
  <c r="Z195" i="1"/>
  <c r="AA195" i="1" s="1"/>
  <c r="AB195" i="1" s="1"/>
  <c r="Z196" i="1"/>
  <c r="AA196" i="1" s="1"/>
  <c r="AB196" i="1" s="1"/>
  <c r="Z197" i="1"/>
  <c r="AA197" i="1" s="1"/>
  <c r="AB197" i="1" s="1"/>
  <c r="Z198" i="1"/>
  <c r="AA198" i="1" s="1"/>
  <c r="AB198" i="1" s="1"/>
  <c r="Z199" i="1"/>
  <c r="AA199" i="1" s="1"/>
  <c r="AB199" i="1" s="1"/>
  <c r="Z200" i="1"/>
  <c r="AA200" i="1" s="1"/>
  <c r="AB200" i="1" s="1"/>
  <c r="Z201" i="1"/>
  <c r="AA201" i="1" s="1"/>
  <c r="AB201" i="1" s="1"/>
  <c r="Z202" i="1"/>
  <c r="AA202" i="1" s="1"/>
  <c r="AB202" i="1" s="1"/>
  <c r="Z203" i="1"/>
  <c r="AA203" i="1" s="1"/>
  <c r="AB203" i="1" s="1"/>
  <c r="Z214" i="1"/>
  <c r="AA214" i="1" s="1"/>
  <c r="AB214" i="1" s="1"/>
  <c r="Z215" i="1"/>
  <c r="AA215" i="1" s="1"/>
  <c r="AB215" i="1" s="1"/>
  <c r="Z216" i="1"/>
  <c r="AA216" i="1" s="1"/>
  <c r="AB216" i="1" s="1"/>
  <c r="Z217" i="1"/>
  <c r="AA217" i="1" s="1"/>
  <c r="AB217" i="1" s="1"/>
  <c r="Z218" i="1"/>
  <c r="AA218" i="1" s="1"/>
  <c r="AB218" i="1" s="1"/>
  <c r="Z219" i="1"/>
  <c r="AA219" i="1" s="1"/>
  <c r="AB219" i="1" s="1"/>
  <c r="Z220" i="1"/>
  <c r="AA220" i="1" s="1"/>
  <c r="AB220" i="1" s="1"/>
  <c r="Z221" i="1"/>
  <c r="AA221" i="1" s="1"/>
  <c r="AB221" i="1" s="1"/>
  <c r="Z222" i="1"/>
  <c r="AA222" i="1" s="1"/>
  <c r="AB222" i="1" s="1"/>
  <c r="Z223" i="1"/>
  <c r="AA223" i="1" s="1"/>
  <c r="AB223" i="1" s="1"/>
  <c r="Z234" i="1"/>
  <c r="AA234" i="1" s="1"/>
  <c r="AB234" i="1" s="1"/>
  <c r="Z235" i="1"/>
  <c r="AA235" i="1" s="1"/>
  <c r="AB235" i="1" s="1"/>
  <c r="Z236" i="1"/>
  <c r="AA236" i="1" s="1"/>
  <c r="AB236" i="1" s="1"/>
  <c r="Z237" i="1"/>
  <c r="AA237" i="1" s="1"/>
  <c r="AB237" i="1" s="1"/>
  <c r="Z238" i="1"/>
  <c r="AA238" i="1" s="1"/>
  <c r="AB238" i="1" s="1"/>
  <c r="Z239" i="1"/>
  <c r="AA239" i="1" s="1"/>
  <c r="AB239" i="1" s="1"/>
  <c r="Z240" i="1"/>
  <c r="AA240" i="1" s="1"/>
  <c r="AB240" i="1" s="1"/>
  <c r="Z241" i="1"/>
  <c r="AA241" i="1" s="1"/>
  <c r="AB241" i="1" s="1"/>
  <c r="Z242" i="1"/>
  <c r="AA242" i="1" s="1"/>
  <c r="AB242" i="1" s="1"/>
  <c r="Z243" i="1"/>
  <c r="AA243" i="1" s="1"/>
  <c r="AB243" i="1" s="1"/>
  <c r="Z254" i="1"/>
  <c r="AA254" i="1" s="1"/>
  <c r="AB254" i="1" s="1"/>
  <c r="Z255" i="1"/>
  <c r="AA255" i="1" s="1"/>
  <c r="AB255" i="1" s="1"/>
  <c r="Z256" i="1"/>
  <c r="AA256" i="1" s="1"/>
  <c r="AB256" i="1" s="1"/>
  <c r="Z257" i="1"/>
  <c r="AA257" i="1" s="1"/>
  <c r="AB257" i="1" s="1"/>
  <c r="Z258" i="1"/>
  <c r="AA258" i="1" s="1"/>
  <c r="AB258" i="1" s="1"/>
  <c r="Z259" i="1"/>
  <c r="AA259" i="1" s="1"/>
  <c r="AB259" i="1" s="1"/>
  <c r="Z260" i="1"/>
  <c r="AA260" i="1" s="1"/>
  <c r="AB260" i="1" s="1"/>
  <c r="Z261" i="1"/>
  <c r="AA261" i="1" s="1"/>
  <c r="AB261" i="1" s="1"/>
  <c r="Z262" i="1"/>
  <c r="AA262" i="1" s="1"/>
  <c r="AB262" i="1" s="1"/>
  <c r="Z263" i="1"/>
  <c r="AA263" i="1" s="1"/>
  <c r="AB263" i="1" s="1"/>
  <c r="Z274" i="1"/>
  <c r="AA274" i="1" s="1"/>
  <c r="AB274" i="1" s="1"/>
  <c r="Z275" i="1"/>
  <c r="AA275" i="1" s="1"/>
  <c r="AB275" i="1" s="1"/>
  <c r="Z276" i="1"/>
  <c r="AA276" i="1" s="1"/>
  <c r="AB276" i="1" s="1"/>
  <c r="Z277" i="1"/>
  <c r="AA277" i="1" s="1"/>
  <c r="AB277" i="1" s="1"/>
  <c r="Z278" i="1"/>
  <c r="AA278" i="1" s="1"/>
  <c r="AB278" i="1" s="1"/>
  <c r="Z279" i="1"/>
  <c r="AA279" i="1" s="1"/>
  <c r="AB279" i="1" s="1"/>
  <c r="Z280" i="1"/>
  <c r="AA280" i="1" s="1"/>
  <c r="AB280" i="1" s="1"/>
  <c r="Z281" i="1"/>
  <c r="AA281" i="1" s="1"/>
  <c r="AB281" i="1" s="1"/>
  <c r="Z282" i="1"/>
  <c r="AA282" i="1" s="1"/>
  <c r="AB282" i="1" s="1"/>
  <c r="Z283" i="1"/>
  <c r="AA283" i="1" s="1"/>
  <c r="AB283" i="1" s="1"/>
  <c r="Z294" i="1"/>
  <c r="AA294" i="1" s="1"/>
  <c r="AB294" i="1" s="1"/>
  <c r="Z295" i="1"/>
  <c r="AA295" i="1" s="1"/>
  <c r="AB295" i="1" s="1"/>
  <c r="Z296" i="1"/>
  <c r="AA296" i="1" s="1"/>
  <c r="AB296" i="1" s="1"/>
  <c r="Z297" i="1"/>
  <c r="AA297" i="1" s="1"/>
  <c r="AB297" i="1" s="1"/>
  <c r="Z298" i="1"/>
  <c r="AA298" i="1" s="1"/>
  <c r="AB298" i="1" s="1"/>
  <c r="Z299" i="1"/>
  <c r="AA299" i="1" s="1"/>
  <c r="AB299" i="1" s="1"/>
  <c r="Z300" i="1"/>
  <c r="AA300" i="1" s="1"/>
  <c r="AB300" i="1" s="1"/>
  <c r="Z301" i="1"/>
  <c r="AA301" i="1" s="1"/>
  <c r="AB301" i="1" s="1"/>
  <c r="Z302" i="1"/>
  <c r="AA302" i="1" s="1"/>
  <c r="AB302" i="1" s="1"/>
  <c r="Z303" i="1"/>
  <c r="AA303" i="1" s="1"/>
  <c r="AB303" i="1" s="1"/>
  <c r="Z4" i="1"/>
  <c r="AA4" i="1" s="1"/>
  <c r="AB4" i="1" s="1"/>
  <c r="Z5" i="1"/>
  <c r="AA5" i="1" s="1"/>
  <c r="AB5" i="1" s="1"/>
  <c r="Z6" i="1"/>
  <c r="AA6" i="1" s="1"/>
  <c r="AB6" i="1" s="1"/>
  <c r="Z7" i="1"/>
  <c r="AA7" i="1" s="1"/>
  <c r="AB7" i="1" s="1"/>
  <c r="Z8" i="1"/>
  <c r="AA8" i="1" s="1"/>
  <c r="AB8" i="1" s="1"/>
  <c r="Z9" i="1"/>
  <c r="AA9" i="1" s="1"/>
  <c r="AB9" i="1" s="1"/>
  <c r="Z10" i="1"/>
  <c r="AA10" i="1" s="1"/>
  <c r="AB10" i="1" s="1"/>
  <c r="Z11" i="1"/>
  <c r="AA11" i="1" s="1"/>
  <c r="AB11" i="1" s="1"/>
  <c r="Z12" i="1"/>
  <c r="AA12" i="1" s="1"/>
  <c r="AB12" i="1" s="1"/>
  <c r="Z13" i="1"/>
  <c r="AA13" i="1" s="1"/>
  <c r="AB13" i="1" s="1"/>
  <c r="Z24" i="1"/>
  <c r="AA24" i="1" s="1"/>
  <c r="AB24" i="1" s="1"/>
  <c r="Z25" i="1"/>
  <c r="AA25" i="1" s="1"/>
  <c r="AB25" i="1" s="1"/>
  <c r="Z26" i="1"/>
  <c r="AA26" i="1" s="1"/>
  <c r="AB26" i="1" s="1"/>
  <c r="Z27" i="1"/>
  <c r="AA27" i="1" s="1"/>
  <c r="AB27" i="1" s="1"/>
  <c r="Z28" i="1"/>
  <c r="AA28" i="1" s="1"/>
  <c r="AB28" i="1" s="1"/>
  <c r="Z29" i="1"/>
  <c r="AA29" i="1" s="1"/>
  <c r="AB29" i="1" s="1"/>
  <c r="Z30" i="1"/>
  <c r="AA30" i="1" s="1"/>
  <c r="AB30" i="1" s="1"/>
  <c r="Z31" i="1"/>
  <c r="AA31" i="1" s="1"/>
  <c r="AB31" i="1" s="1"/>
  <c r="Z32" i="1"/>
  <c r="AA32" i="1" s="1"/>
  <c r="AB32" i="1" s="1"/>
  <c r="Z33" i="1"/>
  <c r="AA33" i="1" s="1"/>
  <c r="AB33" i="1" s="1"/>
  <c r="Z44" i="1"/>
  <c r="AA44" i="1" s="1"/>
  <c r="AB44" i="1" s="1"/>
  <c r="Z45" i="1"/>
  <c r="AA45" i="1" s="1"/>
  <c r="AB45" i="1" s="1"/>
  <c r="Z46" i="1"/>
  <c r="AA46" i="1" s="1"/>
  <c r="AB46" i="1" s="1"/>
  <c r="Z47" i="1"/>
  <c r="AA47" i="1" s="1"/>
  <c r="AB47" i="1" s="1"/>
  <c r="Z48" i="1"/>
  <c r="AA48" i="1" s="1"/>
  <c r="AB48" i="1" s="1"/>
  <c r="Z49" i="1"/>
  <c r="AA49" i="1" s="1"/>
  <c r="AB49" i="1" s="1"/>
  <c r="Z50" i="1"/>
  <c r="AA50" i="1" s="1"/>
  <c r="AB50" i="1" s="1"/>
  <c r="Z51" i="1"/>
  <c r="AA51" i="1" s="1"/>
  <c r="AB51" i="1" s="1"/>
  <c r="Z52" i="1"/>
  <c r="AA52" i="1" s="1"/>
  <c r="AB52" i="1" s="1"/>
  <c r="Z53" i="1"/>
  <c r="AA53" i="1" s="1"/>
  <c r="AB53" i="1" s="1"/>
  <c r="Z64" i="1"/>
  <c r="AA64" i="1" s="1"/>
  <c r="AB64" i="1" s="1"/>
  <c r="Z65" i="1"/>
  <c r="AA65" i="1" s="1"/>
  <c r="AB65" i="1" s="1"/>
  <c r="Z66" i="1"/>
  <c r="AA66" i="1" s="1"/>
  <c r="AB66" i="1" s="1"/>
  <c r="Z67" i="1"/>
  <c r="AA67" i="1" s="1"/>
  <c r="AB67" i="1" s="1"/>
  <c r="Z68" i="1"/>
  <c r="AA68" i="1" s="1"/>
  <c r="AB68" i="1" s="1"/>
  <c r="Z69" i="1"/>
  <c r="AA69" i="1" s="1"/>
  <c r="AB69" i="1" s="1"/>
  <c r="Z70" i="1"/>
  <c r="AA70" i="1" s="1"/>
  <c r="AB70" i="1" s="1"/>
  <c r="Z71" i="1"/>
  <c r="AA71" i="1" s="1"/>
  <c r="AB71" i="1" s="1"/>
  <c r="Z72" i="1"/>
  <c r="AA72" i="1" s="1"/>
  <c r="AB72" i="1" s="1"/>
  <c r="Z73" i="1"/>
  <c r="AA73" i="1" s="1"/>
  <c r="AB73" i="1" s="1"/>
  <c r="Z84" i="1"/>
  <c r="AA84" i="1" s="1"/>
  <c r="AB84" i="1" s="1"/>
  <c r="Z85" i="1"/>
  <c r="AA85" i="1" s="1"/>
  <c r="AB85" i="1" s="1"/>
  <c r="Z86" i="1"/>
  <c r="AA86" i="1" s="1"/>
  <c r="AB86" i="1" s="1"/>
  <c r="Z87" i="1"/>
  <c r="AA87" i="1" s="1"/>
  <c r="AB87" i="1" s="1"/>
  <c r="Z88" i="1"/>
  <c r="AA88" i="1" s="1"/>
  <c r="AB88" i="1" s="1"/>
  <c r="Z89" i="1"/>
  <c r="AA89" i="1" s="1"/>
  <c r="AB89" i="1" s="1"/>
  <c r="Z90" i="1"/>
  <c r="AA90" i="1" s="1"/>
  <c r="AB90" i="1" s="1"/>
  <c r="Z91" i="1"/>
  <c r="AA91" i="1" s="1"/>
  <c r="AB91" i="1" s="1"/>
  <c r="Z92" i="1"/>
  <c r="AA92" i="1" s="1"/>
  <c r="AB92" i="1" s="1"/>
  <c r="Z93" i="1"/>
  <c r="AA93" i="1" s="1"/>
  <c r="AB93" i="1" s="1"/>
  <c r="Z104" i="1"/>
  <c r="AA104" i="1" s="1"/>
  <c r="AB104" i="1" s="1"/>
  <c r="Z105" i="1"/>
  <c r="AA105" i="1" s="1"/>
  <c r="AB105" i="1" s="1"/>
  <c r="Z106" i="1"/>
  <c r="AA106" i="1" s="1"/>
  <c r="AB106" i="1" s="1"/>
  <c r="Z107" i="1"/>
  <c r="AA107" i="1" s="1"/>
  <c r="AB107" i="1" s="1"/>
  <c r="Z108" i="1"/>
  <c r="AA108" i="1" s="1"/>
  <c r="AB108" i="1" s="1"/>
  <c r="Z109" i="1"/>
  <c r="AA109" i="1" s="1"/>
  <c r="AB109" i="1" s="1"/>
  <c r="Z110" i="1"/>
  <c r="AA110" i="1" s="1"/>
  <c r="AB110" i="1" s="1"/>
  <c r="Z111" i="1"/>
  <c r="AA111" i="1" s="1"/>
  <c r="AB111" i="1" s="1"/>
  <c r="Z112" i="1"/>
  <c r="AA112" i="1" s="1"/>
  <c r="AB112" i="1" s="1"/>
  <c r="Z113" i="1"/>
  <c r="AA113" i="1" s="1"/>
  <c r="AB113" i="1" s="1"/>
  <c r="Z124" i="1"/>
  <c r="AA124" i="1" s="1"/>
  <c r="AB124" i="1" s="1"/>
  <c r="Z125" i="1"/>
  <c r="AA125" i="1" s="1"/>
  <c r="AB125" i="1" s="1"/>
  <c r="Z126" i="1"/>
  <c r="AA126" i="1" s="1"/>
  <c r="AB126" i="1" s="1"/>
  <c r="Z127" i="1"/>
  <c r="AA127" i="1" s="1"/>
  <c r="AB127" i="1" s="1"/>
  <c r="Z128" i="1"/>
  <c r="AA128" i="1" s="1"/>
  <c r="AB128" i="1" s="1"/>
  <c r="Z129" i="1"/>
  <c r="AA129" i="1" s="1"/>
  <c r="AB129" i="1" s="1"/>
  <c r="Z130" i="1"/>
  <c r="AA130" i="1" s="1"/>
  <c r="AB130" i="1" s="1"/>
  <c r="Z131" i="1"/>
  <c r="AA131" i="1" s="1"/>
  <c r="AB131" i="1" s="1"/>
  <c r="Z132" i="1"/>
  <c r="AA132" i="1" s="1"/>
  <c r="AB132" i="1" s="1"/>
  <c r="Z133" i="1"/>
  <c r="AA133" i="1" s="1"/>
  <c r="AB133" i="1" s="1"/>
  <c r="Z144" i="1"/>
  <c r="AA144" i="1" s="1"/>
  <c r="AB144" i="1" s="1"/>
  <c r="Z145" i="1"/>
  <c r="AA145" i="1" s="1"/>
  <c r="AB145" i="1" s="1"/>
  <c r="Z146" i="1"/>
  <c r="AA146" i="1" s="1"/>
  <c r="AB146" i="1" s="1"/>
  <c r="Z147" i="1"/>
  <c r="AA147" i="1" s="1"/>
  <c r="AB147" i="1" s="1"/>
  <c r="Z148" i="1"/>
  <c r="AA148" i="1" s="1"/>
  <c r="AB148" i="1" s="1"/>
  <c r="Z149" i="1"/>
  <c r="AA149" i="1" s="1"/>
  <c r="AB149" i="1" s="1"/>
  <c r="Z150" i="1"/>
  <c r="AA150" i="1" s="1"/>
  <c r="AB150" i="1" s="1"/>
  <c r="Z151" i="1"/>
  <c r="AA151" i="1" s="1"/>
  <c r="AB151" i="1" s="1"/>
  <c r="Z152" i="1"/>
  <c r="AA152" i="1" s="1"/>
  <c r="AB152" i="1" s="1"/>
  <c r="Z153" i="1"/>
  <c r="AA153" i="1" s="1"/>
  <c r="AB153" i="1" s="1"/>
  <c r="Z164" i="1"/>
  <c r="AA164" i="1" s="1"/>
  <c r="AB164" i="1" s="1"/>
  <c r="Z165" i="1"/>
  <c r="AA165" i="1" s="1"/>
  <c r="AB165" i="1" s="1"/>
  <c r="Z166" i="1"/>
  <c r="AA166" i="1" s="1"/>
  <c r="AB166" i="1" s="1"/>
  <c r="Z167" i="1"/>
  <c r="AA167" i="1" s="1"/>
  <c r="AB167" i="1" s="1"/>
  <c r="Z168" i="1"/>
  <c r="AA168" i="1" s="1"/>
  <c r="AB168" i="1" s="1"/>
  <c r="Z169" i="1"/>
  <c r="AA169" i="1" s="1"/>
  <c r="AB169" i="1" s="1"/>
  <c r="Z170" i="1"/>
  <c r="AA170" i="1" s="1"/>
  <c r="AB170" i="1" s="1"/>
  <c r="Z171" i="1"/>
  <c r="AA171" i="1" s="1"/>
  <c r="AB171" i="1" s="1"/>
  <c r="Z172" i="1"/>
  <c r="AA172" i="1" s="1"/>
  <c r="AB172" i="1" s="1"/>
  <c r="Z173" i="1"/>
  <c r="AA173" i="1" s="1"/>
  <c r="AB173" i="1" s="1"/>
  <c r="Z184" i="1"/>
  <c r="AA184" i="1" s="1"/>
  <c r="AB184" i="1" s="1"/>
  <c r="Z185" i="1"/>
  <c r="AA185" i="1" s="1"/>
  <c r="AB185" i="1" s="1"/>
  <c r="Z186" i="1"/>
  <c r="AA186" i="1" s="1"/>
  <c r="AB186" i="1" s="1"/>
  <c r="Z187" i="1"/>
  <c r="AA187" i="1" s="1"/>
  <c r="AB187" i="1" s="1"/>
  <c r="Z188" i="1"/>
  <c r="AA188" i="1" s="1"/>
  <c r="AB188" i="1" s="1"/>
  <c r="Z189" i="1"/>
  <c r="AA189" i="1" s="1"/>
  <c r="AB189" i="1" s="1"/>
  <c r="Z190" i="1"/>
  <c r="AA190" i="1" s="1"/>
  <c r="AB190" i="1" s="1"/>
  <c r="Z191" i="1"/>
  <c r="AA191" i="1" s="1"/>
  <c r="AB191" i="1" s="1"/>
  <c r="Z192" i="1"/>
  <c r="AA192" i="1" s="1"/>
  <c r="AB192" i="1" s="1"/>
  <c r="Z193" i="1"/>
  <c r="AA193" i="1" s="1"/>
  <c r="AB193" i="1" s="1"/>
  <c r="Z204" i="1"/>
  <c r="AA204" i="1" s="1"/>
  <c r="AB204" i="1" s="1"/>
  <c r="Z205" i="1"/>
  <c r="AA205" i="1" s="1"/>
  <c r="AB205" i="1" s="1"/>
  <c r="Z206" i="1"/>
  <c r="AA206" i="1" s="1"/>
  <c r="AB206" i="1" s="1"/>
  <c r="Z207" i="1"/>
  <c r="AA207" i="1" s="1"/>
  <c r="AB207" i="1" s="1"/>
  <c r="Z208" i="1"/>
  <c r="AA208" i="1" s="1"/>
  <c r="AB208" i="1" s="1"/>
  <c r="Z209" i="1"/>
  <c r="AA209" i="1" s="1"/>
  <c r="AB209" i="1" s="1"/>
  <c r="Z210" i="1"/>
  <c r="AA210" i="1" s="1"/>
  <c r="AB210" i="1" s="1"/>
  <c r="Z211" i="1"/>
  <c r="AA211" i="1" s="1"/>
  <c r="AB211" i="1" s="1"/>
  <c r="Z212" i="1"/>
  <c r="AA212" i="1" s="1"/>
  <c r="AB212" i="1" s="1"/>
  <c r="Z213" i="1"/>
  <c r="AA213" i="1" s="1"/>
  <c r="AB213" i="1" s="1"/>
  <c r="Z224" i="1"/>
  <c r="AA224" i="1" s="1"/>
  <c r="AB224" i="1" s="1"/>
  <c r="Z225" i="1"/>
  <c r="AA225" i="1" s="1"/>
  <c r="AB225" i="1" s="1"/>
  <c r="Z226" i="1"/>
  <c r="AA226" i="1" s="1"/>
  <c r="AB226" i="1" s="1"/>
  <c r="Z227" i="1"/>
  <c r="AA227" i="1" s="1"/>
  <c r="AB227" i="1" s="1"/>
  <c r="Z228" i="1"/>
  <c r="AA228" i="1" s="1"/>
  <c r="AB228" i="1" s="1"/>
  <c r="Z229" i="1"/>
  <c r="AA229" i="1" s="1"/>
  <c r="AB229" i="1" s="1"/>
  <c r="Z230" i="1"/>
  <c r="AA230" i="1" s="1"/>
  <c r="AB230" i="1" s="1"/>
  <c r="Z231" i="1"/>
  <c r="AA231" i="1" s="1"/>
  <c r="AB231" i="1" s="1"/>
  <c r="Z232" i="1"/>
  <c r="AA232" i="1" s="1"/>
  <c r="AB232" i="1" s="1"/>
  <c r="Z233" i="1"/>
  <c r="AA233" i="1" s="1"/>
  <c r="AB233" i="1" s="1"/>
  <c r="Z244" i="1"/>
  <c r="AA244" i="1" s="1"/>
  <c r="AB244" i="1" s="1"/>
  <c r="Z245" i="1"/>
  <c r="AA245" i="1" s="1"/>
  <c r="AB245" i="1" s="1"/>
  <c r="Z246" i="1"/>
  <c r="AA246" i="1" s="1"/>
  <c r="AB246" i="1" s="1"/>
  <c r="Z247" i="1"/>
  <c r="AA247" i="1" s="1"/>
  <c r="AB247" i="1" s="1"/>
  <c r="Z248" i="1"/>
  <c r="AA248" i="1" s="1"/>
  <c r="AB248" i="1" s="1"/>
  <c r="Z249" i="1"/>
  <c r="AA249" i="1" s="1"/>
  <c r="AB249" i="1" s="1"/>
  <c r="Z250" i="1"/>
  <c r="AA250" i="1" s="1"/>
  <c r="AB250" i="1" s="1"/>
  <c r="Z251" i="1"/>
  <c r="AA251" i="1" s="1"/>
  <c r="AB251" i="1" s="1"/>
  <c r="Z252" i="1"/>
  <c r="AA252" i="1" s="1"/>
  <c r="AB252" i="1" s="1"/>
  <c r="Z253" i="1"/>
  <c r="AA253" i="1" s="1"/>
  <c r="AB253" i="1" s="1"/>
  <c r="Z264" i="1"/>
  <c r="AA264" i="1" s="1"/>
  <c r="AB264" i="1" s="1"/>
  <c r="Z265" i="1"/>
  <c r="AA265" i="1" s="1"/>
  <c r="AB265" i="1" s="1"/>
  <c r="Z266" i="1"/>
  <c r="AA266" i="1" s="1"/>
  <c r="AB266" i="1" s="1"/>
  <c r="Z267" i="1"/>
  <c r="AA267" i="1" s="1"/>
  <c r="AB267" i="1" s="1"/>
  <c r="Z268" i="1"/>
  <c r="AA268" i="1" s="1"/>
  <c r="AB268" i="1" s="1"/>
  <c r="Z269" i="1"/>
  <c r="AA269" i="1" s="1"/>
  <c r="AB269" i="1" s="1"/>
  <c r="Z270" i="1"/>
  <c r="AA270" i="1" s="1"/>
  <c r="AB270" i="1" s="1"/>
  <c r="Z271" i="1"/>
  <c r="AA271" i="1" s="1"/>
  <c r="AB271" i="1" s="1"/>
  <c r="Z272" i="1"/>
  <c r="AA272" i="1" s="1"/>
  <c r="AB272" i="1" s="1"/>
  <c r="Z273" i="1"/>
  <c r="AA273" i="1" s="1"/>
  <c r="AB273" i="1" s="1"/>
  <c r="Z284" i="1"/>
  <c r="AA284" i="1" s="1"/>
  <c r="AB284" i="1" s="1"/>
  <c r="Z285" i="1"/>
  <c r="AA285" i="1" s="1"/>
  <c r="AB285" i="1" s="1"/>
  <c r="Z286" i="1"/>
  <c r="AA286" i="1" s="1"/>
  <c r="AB286" i="1" s="1"/>
  <c r="Z287" i="1"/>
  <c r="AA287" i="1" s="1"/>
  <c r="AB287" i="1" s="1"/>
  <c r="Z288" i="1"/>
  <c r="AA288" i="1" s="1"/>
  <c r="AB288" i="1" s="1"/>
  <c r="Z289" i="1"/>
  <c r="AA289" i="1" s="1"/>
  <c r="AB289" i="1" s="1"/>
  <c r="Z290" i="1"/>
  <c r="AA290" i="1" s="1"/>
  <c r="AB290" i="1" s="1"/>
  <c r="Z291" i="1"/>
  <c r="AA291" i="1" s="1"/>
  <c r="AB291" i="1" s="1"/>
  <c r="Z292" i="1"/>
  <c r="AA292" i="1" s="1"/>
  <c r="AB292" i="1" s="1"/>
  <c r="Z293" i="1"/>
  <c r="AA293" i="1" s="1"/>
  <c r="AB293" i="1" s="1"/>
  <c r="N14" i="1"/>
  <c r="O14" i="1" s="1"/>
  <c r="P14" i="1" s="1"/>
  <c r="N15" i="1"/>
  <c r="O15" i="1" s="1"/>
  <c r="P15" i="1" s="1"/>
  <c r="N16" i="1"/>
  <c r="O16" i="1" s="1"/>
  <c r="P16" i="1" s="1"/>
  <c r="N17" i="1"/>
  <c r="O17" i="1" s="1"/>
  <c r="P17" i="1" s="1"/>
  <c r="N18" i="1"/>
  <c r="O18" i="1" s="1"/>
  <c r="P18" i="1" s="1"/>
  <c r="N19" i="1"/>
  <c r="O19" i="1" s="1"/>
  <c r="P19" i="1" s="1"/>
  <c r="N20" i="1"/>
  <c r="N21" i="1"/>
  <c r="O21" i="1" s="1"/>
  <c r="P21" i="1" s="1"/>
  <c r="N22" i="1"/>
  <c r="O22" i="1" s="1"/>
  <c r="P22" i="1" s="1"/>
  <c r="N23" i="1"/>
  <c r="O23" i="1" s="1"/>
  <c r="P23" i="1" s="1"/>
  <c r="N34" i="1"/>
  <c r="O34" i="1" s="1"/>
  <c r="P34" i="1" s="1"/>
  <c r="N35" i="1"/>
  <c r="O35" i="1" s="1"/>
  <c r="P35" i="1" s="1"/>
  <c r="N36" i="1"/>
  <c r="O36" i="1" s="1"/>
  <c r="P36" i="1" s="1"/>
  <c r="N37" i="1"/>
  <c r="O37" i="1" s="1"/>
  <c r="P37" i="1" s="1"/>
  <c r="N38" i="1"/>
  <c r="N39" i="1"/>
  <c r="O39" i="1" s="1"/>
  <c r="P39" i="1" s="1"/>
  <c r="N40" i="1"/>
  <c r="O40" i="1" s="1"/>
  <c r="P40" i="1" s="1"/>
  <c r="N41" i="1"/>
  <c r="O41" i="1" s="1"/>
  <c r="P41" i="1" s="1"/>
  <c r="N42" i="1"/>
  <c r="O42" i="1" s="1"/>
  <c r="P42" i="1" s="1"/>
  <c r="N43" i="1"/>
  <c r="O43" i="1" s="1"/>
  <c r="P43" i="1" s="1"/>
  <c r="N54" i="1"/>
  <c r="O54" i="1" s="1"/>
  <c r="P54" i="1" s="1"/>
  <c r="N55" i="1"/>
  <c r="O55" i="1" s="1"/>
  <c r="P55" i="1" s="1"/>
  <c r="N56" i="1"/>
  <c r="N57" i="1"/>
  <c r="O57" i="1" s="1"/>
  <c r="P57" i="1" s="1"/>
  <c r="N58" i="1"/>
  <c r="O58" i="1" s="1"/>
  <c r="P58" i="1" s="1"/>
  <c r="N59" i="1"/>
  <c r="O59" i="1" s="1"/>
  <c r="P59" i="1" s="1"/>
  <c r="N60" i="1"/>
  <c r="O60" i="1" s="1"/>
  <c r="P60" i="1" s="1"/>
  <c r="N61" i="1"/>
  <c r="O61" i="1" s="1"/>
  <c r="P61" i="1" s="1"/>
  <c r="N62" i="1"/>
  <c r="O62" i="1" s="1"/>
  <c r="P62" i="1" s="1"/>
  <c r="N63" i="1"/>
  <c r="O63" i="1" s="1"/>
  <c r="P63" i="1" s="1"/>
  <c r="N74" i="1"/>
  <c r="BD74" i="1" s="1"/>
  <c r="N75" i="1"/>
  <c r="O75" i="1" s="1"/>
  <c r="P75" i="1" s="1"/>
  <c r="N76" i="1"/>
  <c r="O76" i="1" s="1"/>
  <c r="P76" i="1" s="1"/>
  <c r="N77" i="1"/>
  <c r="O77" i="1" s="1"/>
  <c r="P77" i="1" s="1"/>
  <c r="N78" i="1"/>
  <c r="O78" i="1" s="1"/>
  <c r="P78" i="1" s="1"/>
  <c r="N79" i="1"/>
  <c r="O79" i="1" s="1"/>
  <c r="P79" i="1" s="1"/>
  <c r="N80" i="1"/>
  <c r="O80" i="1" s="1"/>
  <c r="P80" i="1" s="1"/>
  <c r="N81" i="1"/>
  <c r="O81" i="1" s="1"/>
  <c r="P81" i="1" s="1"/>
  <c r="N82" i="1"/>
  <c r="N83" i="1"/>
  <c r="O83" i="1" s="1"/>
  <c r="P83" i="1" s="1"/>
  <c r="N94" i="1"/>
  <c r="O94" i="1" s="1"/>
  <c r="P94" i="1" s="1"/>
  <c r="N95" i="1"/>
  <c r="O95" i="1" s="1"/>
  <c r="P95" i="1" s="1"/>
  <c r="N96" i="1"/>
  <c r="O96" i="1" s="1"/>
  <c r="P96" i="1" s="1"/>
  <c r="N97" i="1"/>
  <c r="O97" i="1" s="1"/>
  <c r="P97" i="1" s="1"/>
  <c r="N98" i="1"/>
  <c r="O98" i="1" s="1"/>
  <c r="P98" i="1" s="1"/>
  <c r="N99" i="1"/>
  <c r="O99" i="1" s="1"/>
  <c r="P99" i="1" s="1"/>
  <c r="N100" i="1"/>
  <c r="N101" i="1"/>
  <c r="O101" i="1" s="1"/>
  <c r="P101" i="1" s="1"/>
  <c r="N102" i="1"/>
  <c r="O102" i="1" s="1"/>
  <c r="P102" i="1" s="1"/>
  <c r="N103" i="1"/>
  <c r="O103" i="1" s="1"/>
  <c r="P103" i="1" s="1"/>
  <c r="N114" i="1"/>
  <c r="O114" i="1" s="1"/>
  <c r="P114" i="1" s="1"/>
  <c r="N115" i="1"/>
  <c r="O115" i="1" s="1"/>
  <c r="P115" i="1" s="1"/>
  <c r="N116" i="1"/>
  <c r="O116" i="1" s="1"/>
  <c r="P116" i="1" s="1"/>
  <c r="N117" i="1"/>
  <c r="O117" i="1" s="1"/>
  <c r="P117" i="1" s="1"/>
  <c r="N118" i="1"/>
  <c r="N119" i="1"/>
  <c r="O119" i="1" s="1"/>
  <c r="P119" i="1" s="1"/>
  <c r="N120" i="1"/>
  <c r="O120" i="1" s="1"/>
  <c r="P120" i="1" s="1"/>
  <c r="N121" i="1"/>
  <c r="O121" i="1" s="1"/>
  <c r="P121" i="1" s="1"/>
  <c r="N122" i="1"/>
  <c r="O122" i="1" s="1"/>
  <c r="P122" i="1" s="1"/>
  <c r="N123" i="1"/>
  <c r="O123" i="1" s="1"/>
  <c r="P123" i="1" s="1"/>
  <c r="N134" i="1"/>
  <c r="O134" i="1" s="1"/>
  <c r="P134" i="1" s="1"/>
  <c r="N135" i="1"/>
  <c r="O135" i="1" s="1"/>
  <c r="P135" i="1" s="1"/>
  <c r="N136" i="1"/>
  <c r="N137" i="1"/>
  <c r="O137" i="1" s="1"/>
  <c r="P137" i="1" s="1"/>
  <c r="N138" i="1"/>
  <c r="O138" i="1" s="1"/>
  <c r="P138" i="1" s="1"/>
  <c r="N139" i="1"/>
  <c r="O139" i="1" s="1"/>
  <c r="P139" i="1" s="1"/>
  <c r="N140" i="1"/>
  <c r="O140" i="1" s="1"/>
  <c r="P140" i="1" s="1"/>
  <c r="N141" i="1"/>
  <c r="O141" i="1" s="1"/>
  <c r="P141" i="1" s="1"/>
  <c r="N142" i="1"/>
  <c r="O142" i="1" s="1"/>
  <c r="P142" i="1" s="1"/>
  <c r="N143" i="1"/>
  <c r="O143" i="1" s="1"/>
  <c r="P143" i="1" s="1"/>
  <c r="N154" i="1"/>
  <c r="N155" i="1"/>
  <c r="O155" i="1" s="1"/>
  <c r="P155" i="1" s="1"/>
  <c r="N156" i="1"/>
  <c r="O156" i="1" s="1"/>
  <c r="P156" i="1" s="1"/>
  <c r="N157" i="1"/>
  <c r="O157" i="1" s="1"/>
  <c r="P157" i="1" s="1"/>
  <c r="N158" i="1"/>
  <c r="O158" i="1" s="1"/>
  <c r="P158" i="1" s="1"/>
  <c r="N159" i="1"/>
  <c r="O159" i="1" s="1"/>
  <c r="P159" i="1" s="1"/>
  <c r="N160" i="1"/>
  <c r="O160" i="1" s="1"/>
  <c r="P160" i="1" s="1"/>
  <c r="N161" i="1"/>
  <c r="O161" i="1" s="1"/>
  <c r="P161" i="1" s="1"/>
  <c r="N162" i="1"/>
  <c r="N163" i="1"/>
  <c r="O163" i="1" s="1"/>
  <c r="P163" i="1" s="1"/>
  <c r="N174" i="1"/>
  <c r="O174" i="1" s="1"/>
  <c r="P174" i="1" s="1"/>
  <c r="N175" i="1"/>
  <c r="O175" i="1" s="1"/>
  <c r="P175" i="1" s="1"/>
  <c r="N176" i="1"/>
  <c r="O176" i="1" s="1"/>
  <c r="P176" i="1" s="1"/>
  <c r="N177" i="1"/>
  <c r="O177" i="1" s="1"/>
  <c r="P177" i="1" s="1"/>
  <c r="N178" i="1"/>
  <c r="O178" i="1" s="1"/>
  <c r="P178" i="1" s="1"/>
  <c r="N179" i="1"/>
  <c r="O179" i="1" s="1"/>
  <c r="P179" i="1" s="1"/>
  <c r="N180" i="1"/>
  <c r="N181" i="1"/>
  <c r="O181" i="1" s="1"/>
  <c r="P181" i="1" s="1"/>
  <c r="N182" i="1"/>
  <c r="O182" i="1" s="1"/>
  <c r="P182" i="1" s="1"/>
  <c r="N183" i="1"/>
  <c r="O183" i="1" s="1"/>
  <c r="P183" i="1" s="1"/>
  <c r="N194" i="1"/>
  <c r="O194" i="1" s="1"/>
  <c r="P194" i="1" s="1"/>
  <c r="N195" i="1"/>
  <c r="O195" i="1" s="1"/>
  <c r="P195" i="1" s="1"/>
  <c r="N196" i="1"/>
  <c r="O196" i="1" s="1"/>
  <c r="P196" i="1" s="1"/>
  <c r="N197" i="1"/>
  <c r="O197" i="1" s="1"/>
  <c r="P197" i="1" s="1"/>
  <c r="N198" i="1"/>
  <c r="BD198" i="1" s="1"/>
  <c r="N199" i="1"/>
  <c r="O199" i="1" s="1"/>
  <c r="P199" i="1" s="1"/>
  <c r="N200" i="1"/>
  <c r="O200" i="1" s="1"/>
  <c r="P200" i="1" s="1"/>
  <c r="N201" i="1"/>
  <c r="O201" i="1" s="1"/>
  <c r="P201" i="1" s="1"/>
  <c r="N202" i="1"/>
  <c r="O202" i="1" s="1"/>
  <c r="P202" i="1" s="1"/>
  <c r="N203" i="1"/>
  <c r="O203" i="1" s="1"/>
  <c r="P203" i="1" s="1"/>
  <c r="N214" i="1"/>
  <c r="O214" i="1" s="1"/>
  <c r="P214" i="1" s="1"/>
  <c r="N215" i="1"/>
  <c r="O215" i="1" s="1"/>
  <c r="P215" i="1" s="1"/>
  <c r="N216" i="1"/>
  <c r="N217" i="1"/>
  <c r="O217" i="1" s="1"/>
  <c r="P217" i="1" s="1"/>
  <c r="N218" i="1"/>
  <c r="O218" i="1" s="1"/>
  <c r="P218" i="1" s="1"/>
  <c r="N219" i="1"/>
  <c r="O219" i="1" s="1"/>
  <c r="P219" i="1" s="1"/>
  <c r="N220" i="1"/>
  <c r="O220" i="1" s="1"/>
  <c r="P220" i="1" s="1"/>
  <c r="N221" i="1"/>
  <c r="O221" i="1" s="1"/>
  <c r="P221" i="1" s="1"/>
  <c r="N222" i="1"/>
  <c r="O222" i="1" s="1"/>
  <c r="P222" i="1" s="1"/>
  <c r="N223" i="1"/>
  <c r="O223" i="1" s="1"/>
  <c r="P223" i="1" s="1"/>
  <c r="N234" i="1"/>
  <c r="BD234" i="1" s="1"/>
  <c r="N235" i="1"/>
  <c r="O235" i="1" s="1"/>
  <c r="P235" i="1" s="1"/>
  <c r="N236" i="1"/>
  <c r="O236" i="1" s="1"/>
  <c r="P236" i="1" s="1"/>
  <c r="N237" i="1"/>
  <c r="O237" i="1" s="1"/>
  <c r="P237" i="1" s="1"/>
  <c r="N238" i="1"/>
  <c r="O238" i="1" s="1"/>
  <c r="P238" i="1" s="1"/>
  <c r="N239" i="1"/>
  <c r="O239" i="1" s="1"/>
  <c r="P239" i="1" s="1"/>
  <c r="N240" i="1"/>
  <c r="O240" i="1" s="1"/>
  <c r="P240" i="1" s="1"/>
  <c r="N241" i="1"/>
  <c r="O241" i="1" s="1"/>
  <c r="P241" i="1" s="1"/>
  <c r="N242" i="1"/>
  <c r="N243" i="1"/>
  <c r="O243" i="1" s="1"/>
  <c r="P243" i="1" s="1"/>
  <c r="N254" i="1"/>
  <c r="O254" i="1" s="1"/>
  <c r="P254" i="1" s="1"/>
  <c r="N255" i="1"/>
  <c r="O255" i="1" s="1"/>
  <c r="P255" i="1" s="1"/>
  <c r="N256" i="1"/>
  <c r="O256" i="1" s="1"/>
  <c r="P256" i="1" s="1"/>
  <c r="N257" i="1"/>
  <c r="O257" i="1" s="1"/>
  <c r="P257" i="1" s="1"/>
  <c r="N258" i="1"/>
  <c r="O258" i="1" s="1"/>
  <c r="P258" i="1" s="1"/>
  <c r="N259" i="1"/>
  <c r="O259" i="1" s="1"/>
  <c r="P259" i="1" s="1"/>
  <c r="N260" i="1"/>
  <c r="N261" i="1"/>
  <c r="O261" i="1" s="1"/>
  <c r="P261" i="1" s="1"/>
  <c r="N262" i="1"/>
  <c r="O262" i="1" s="1"/>
  <c r="P262" i="1" s="1"/>
  <c r="N263" i="1"/>
  <c r="O263" i="1" s="1"/>
  <c r="P263" i="1" s="1"/>
  <c r="N274" i="1"/>
  <c r="O274" i="1" s="1"/>
  <c r="P274" i="1" s="1"/>
  <c r="N275" i="1"/>
  <c r="O275" i="1" s="1"/>
  <c r="P275" i="1" s="1"/>
  <c r="N276" i="1"/>
  <c r="O276" i="1" s="1"/>
  <c r="P276" i="1" s="1"/>
  <c r="N277" i="1"/>
  <c r="O277" i="1" s="1"/>
  <c r="P277" i="1" s="1"/>
  <c r="N278" i="1"/>
  <c r="BD278" i="1" s="1"/>
  <c r="N279" i="1"/>
  <c r="O279" i="1" s="1"/>
  <c r="P279" i="1" s="1"/>
  <c r="N280" i="1"/>
  <c r="O280" i="1" s="1"/>
  <c r="P280" i="1" s="1"/>
  <c r="N281" i="1"/>
  <c r="O281" i="1" s="1"/>
  <c r="P281" i="1" s="1"/>
  <c r="N282" i="1"/>
  <c r="O282" i="1" s="1"/>
  <c r="P282" i="1" s="1"/>
  <c r="N283" i="1"/>
  <c r="O283" i="1" s="1"/>
  <c r="P283" i="1" s="1"/>
  <c r="N294" i="1"/>
  <c r="O294" i="1" s="1"/>
  <c r="P294" i="1" s="1"/>
  <c r="N295" i="1"/>
  <c r="O295" i="1" s="1"/>
  <c r="P295" i="1" s="1"/>
  <c r="N296" i="1"/>
  <c r="N297" i="1"/>
  <c r="O297" i="1" s="1"/>
  <c r="P297" i="1" s="1"/>
  <c r="N298" i="1"/>
  <c r="O298" i="1" s="1"/>
  <c r="P298" i="1" s="1"/>
  <c r="N299" i="1"/>
  <c r="O299" i="1" s="1"/>
  <c r="P299" i="1" s="1"/>
  <c r="N300" i="1"/>
  <c r="O300" i="1" s="1"/>
  <c r="P300" i="1" s="1"/>
  <c r="N301" i="1"/>
  <c r="O301" i="1" s="1"/>
  <c r="P301" i="1" s="1"/>
  <c r="N302" i="1"/>
  <c r="O302" i="1" s="1"/>
  <c r="P302" i="1" s="1"/>
  <c r="N303" i="1"/>
  <c r="O303" i="1" s="1"/>
  <c r="P303" i="1" s="1"/>
  <c r="N4" i="1"/>
  <c r="N5" i="1"/>
  <c r="O5" i="1" s="1"/>
  <c r="P5" i="1" s="1"/>
  <c r="N6" i="1"/>
  <c r="O6" i="1" s="1"/>
  <c r="P6" i="1" s="1"/>
  <c r="N7" i="1"/>
  <c r="O7" i="1" s="1"/>
  <c r="P7" i="1" s="1"/>
  <c r="N8" i="1"/>
  <c r="O8" i="1" s="1"/>
  <c r="P8" i="1" s="1"/>
  <c r="N9" i="1"/>
  <c r="O9" i="1" s="1"/>
  <c r="P9" i="1" s="1"/>
  <c r="N10" i="1"/>
  <c r="O10" i="1" s="1"/>
  <c r="P10" i="1" s="1"/>
  <c r="N11" i="1"/>
  <c r="O11" i="1" s="1"/>
  <c r="P11" i="1" s="1"/>
  <c r="N12" i="1"/>
  <c r="N13" i="1"/>
  <c r="O13" i="1" s="1"/>
  <c r="P13" i="1" s="1"/>
  <c r="N24" i="1"/>
  <c r="O24" i="1" s="1"/>
  <c r="P24" i="1" s="1"/>
  <c r="N25" i="1"/>
  <c r="O25" i="1" s="1"/>
  <c r="P25" i="1" s="1"/>
  <c r="N26" i="1"/>
  <c r="O26" i="1" s="1"/>
  <c r="P26" i="1" s="1"/>
  <c r="N27" i="1"/>
  <c r="O27" i="1" s="1"/>
  <c r="P27" i="1" s="1"/>
  <c r="N28" i="1"/>
  <c r="O28" i="1" s="1"/>
  <c r="P28" i="1" s="1"/>
  <c r="N29" i="1"/>
  <c r="O29" i="1" s="1"/>
  <c r="P29" i="1" s="1"/>
  <c r="N30" i="1"/>
  <c r="N31" i="1"/>
  <c r="O31" i="1" s="1"/>
  <c r="P31" i="1" s="1"/>
  <c r="N32" i="1"/>
  <c r="O32" i="1" s="1"/>
  <c r="P32" i="1" s="1"/>
  <c r="N33" i="1"/>
  <c r="O33" i="1" s="1"/>
  <c r="P33" i="1" s="1"/>
  <c r="N44" i="1"/>
  <c r="O44" i="1" s="1"/>
  <c r="P44" i="1" s="1"/>
  <c r="N45" i="1"/>
  <c r="O45" i="1" s="1"/>
  <c r="P45" i="1" s="1"/>
  <c r="N46" i="1"/>
  <c r="O46" i="1" s="1"/>
  <c r="P46" i="1" s="1"/>
  <c r="N47" i="1"/>
  <c r="O47" i="1" s="1"/>
  <c r="P47" i="1" s="1"/>
  <c r="N48" i="1"/>
  <c r="N49" i="1"/>
  <c r="O49" i="1" s="1"/>
  <c r="P49" i="1" s="1"/>
  <c r="N50" i="1"/>
  <c r="O50" i="1" s="1"/>
  <c r="P50" i="1" s="1"/>
  <c r="N51" i="1"/>
  <c r="O51" i="1" s="1"/>
  <c r="P51" i="1" s="1"/>
  <c r="N52" i="1"/>
  <c r="O52" i="1" s="1"/>
  <c r="P52" i="1" s="1"/>
  <c r="N53" i="1"/>
  <c r="O53" i="1" s="1"/>
  <c r="P53" i="1" s="1"/>
  <c r="N64" i="1"/>
  <c r="O64" i="1" s="1"/>
  <c r="P64" i="1" s="1"/>
  <c r="N65" i="1"/>
  <c r="O65" i="1" s="1"/>
  <c r="P65" i="1" s="1"/>
  <c r="N66" i="1"/>
  <c r="BD66" i="1" s="1"/>
  <c r="N67" i="1"/>
  <c r="O67" i="1" s="1"/>
  <c r="P67" i="1" s="1"/>
  <c r="N68" i="1"/>
  <c r="O68" i="1" s="1"/>
  <c r="P68" i="1" s="1"/>
  <c r="N69" i="1"/>
  <c r="O69" i="1" s="1"/>
  <c r="P69" i="1" s="1"/>
  <c r="N70" i="1"/>
  <c r="O70" i="1" s="1"/>
  <c r="P70" i="1" s="1"/>
  <c r="N71" i="1"/>
  <c r="O71" i="1" s="1"/>
  <c r="P71" i="1" s="1"/>
  <c r="N72" i="1"/>
  <c r="O72" i="1" s="1"/>
  <c r="P72" i="1" s="1"/>
  <c r="N73" i="1"/>
  <c r="O73" i="1" s="1"/>
  <c r="P73" i="1" s="1"/>
  <c r="N84" i="1"/>
  <c r="N85" i="1"/>
  <c r="O85" i="1" s="1"/>
  <c r="P85" i="1" s="1"/>
  <c r="N86" i="1"/>
  <c r="O86" i="1" s="1"/>
  <c r="P86" i="1" s="1"/>
  <c r="N87" i="1"/>
  <c r="O87" i="1" s="1"/>
  <c r="P87" i="1" s="1"/>
  <c r="N88" i="1"/>
  <c r="O88" i="1" s="1"/>
  <c r="P88" i="1" s="1"/>
  <c r="N89" i="1"/>
  <c r="O89" i="1" s="1"/>
  <c r="P89" i="1" s="1"/>
  <c r="N90" i="1"/>
  <c r="O90" i="1" s="1"/>
  <c r="P90" i="1" s="1"/>
  <c r="N91" i="1"/>
  <c r="O91" i="1" s="1"/>
  <c r="P91" i="1" s="1"/>
  <c r="N92" i="1"/>
  <c r="N93" i="1"/>
  <c r="O93" i="1" s="1"/>
  <c r="P93" i="1" s="1"/>
  <c r="N104" i="1"/>
  <c r="O104" i="1" s="1"/>
  <c r="P104" i="1" s="1"/>
  <c r="N105" i="1"/>
  <c r="O105" i="1" s="1"/>
  <c r="P105" i="1" s="1"/>
  <c r="N106" i="1"/>
  <c r="O106" i="1" s="1"/>
  <c r="P106" i="1" s="1"/>
  <c r="N107" i="1"/>
  <c r="O107" i="1" s="1"/>
  <c r="P107" i="1" s="1"/>
  <c r="N108" i="1"/>
  <c r="O108" i="1" s="1"/>
  <c r="P108" i="1" s="1"/>
  <c r="N109" i="1"/>
  <c r="O109" i="1" s="1"/>
  <c r="P109" i="1" s="1"/>
  <c r="N110" i="1"/>
  <c r="N111" i="1"/>
  <c r="O111" i="1" s="1"/>
  <c r="P111" i="1" s="1"/>
  <c r="N112" i="1"/>
  <c r="O112" i="1" s="1"/>
  <c r="P112" i="1" s="1"/>
  <c r="N113" i="1"/>
  <c r="O113" i="1" s="1"/>
  <c r="P113" i="1" s="1"/>
  <c r="N124" i="1"/>
  <c r="O124" i="1" s="1"/>
  <c r="P124" i="1" s="1"/>
  <c r="N125" i="1"/>
  <c r="O125" i="1" s="1"/>
  <c r="P125" i="1" s="1"/>
  <c r="N126" i="1"/>
  <c r="O126" i="1" s="1"/>
  <c r="P126" i="1" s="1"/>
  <c r="N127" i="1"/>
  <c r="O127" i="1" s="1"/>
  <c r="P127" i="1" s="1"/>
  <c r="N128" i="1"/>
  <c r="N129" i="1"/>
  <c r="O129" i="1" s="1"/>
  <c r="P129" i="1" s="1"/>
  <c r="N130" i="1"/>
  <c r="O130" i="1" s="1"/>
  <c r="P130" i="1" s="1"/>
  <c r="N131" i="1"/>
  <c r="O131" i="1" s="1"/>
  <c r="P131" i="1" s="1"/>
  <c r="N132" i="1"/>
  <c r="O132" i="1" s="1"/>
  <c r="P132" i="1" s="1"/>
  <c r="N133" i="1"/>
  <c r="O133" i="1" s="1"/>
  <c r="P133" i="1" s="1"/>
  <c r="N144" i="1"/>
  <c r="O144" i="1" s="1"/>
  <c r="P144" i="1" s="1"/>
  <c r="N145" i="1"/>
  <c r="O145" i="1" s="1"/>
  <c r="P145" i="1" s="1"/>
  <c r="N146" i="1"/>
  <c r="N147" i="1"/>
  <c r="O147" i="1" s="1"/>
  <c r="P147" i="1" s="1"/>
  <c r="N148" i="1"/>
  <c r="O148" i="1" s="1"/>
  <c r="P148" i="1" s="1"/>
  <c r="N149" i="1"/>
  <c r="O149" i="1" s="1"/>
  <c r="P149" i="1" s="1"/>
  <c r="N150" i="1"/>
  <c r="O150" i="1" s="1"/>
  <c r="P150" i="1" s="1"/>
  <c r="N151" i="1"/>
  <c r="O151" i="1" s="1"/>
  <c r="P151" i="1" s="1"/>
  <c r="N152" i="1"/>
  <c r="O152" i="1" s="1"/>
  <c r="P152" i="1" s="1"/>
  <c r="N153" i="1"/>
  <c r="O153" i="1" s="1"/>
  <c r="P153" i="1" s="1"/>
  <c r="N164" i="1"/>
  <c r="N165" i="1"/>
  <c r="O165" i="1" s="1"/>
  <c r="P165" i="1" s="1"/>
  <c r="N166" i="1"/>
  <c r="O166" i="1" s="1"/>
  <c r="P166" i="1" s="1"/>
  <c r="N167" i="1"/>
  <c r="O167" i="1" s="1"/>
  <c r="P167" i="1" s="1"/>
  <c r="N168" i="1"/>
  <c r="O168" i="1" s="1"/>
  <c r="P168" i="1" s="1"/>
  <c r="N169" i="1"/>
  <c r="O169" i="1" s="1"/>
  <c r="P169" i="1" s="1"/>
  <c r="N170" i="1"/>
  <c r="O170" i="1" s="1"/>
  <c r="P170" i="1" s="1"/>
  <c r="N171" i="1"/>
  <c r="O171" i="1" s="1"/>
  <c r="P171" i="1" s="1"/>
  <c r="N172" i="1"/>
  <c r="N173" i="1"/>
  <c r="O173" i="1" s="1"/>
  <c r="P173" i="1" s="1"/>
  <c r="N184" i="1"/>
  <c r="O184" i="1" s="1"/>
  <c r="P184" i="1" s="1"/>
  <c r="N185" i="1"/>
  <c r="O185" i="1" s="1"/>
  <c r="P185" i="1" s="1"/>
  <c r="N186" i="1"/>
  <c r="O186" i="1" s="1"/>
  <c r="P186" i="1" s="1"/>
  <c r="N187" i="1"/>
  <c r="O187" i="1" s="1"/>
  <c r="P187" i="1" s="1"/>
  <c r="N188" i="1"/>
  <c r="O188" i="1" s="1"/>
  <c r="P188" i="1" s="1"/>
  <c r="N189" i="1"/>
  <c r="O189" i="1" s="1"/>
  <c r="P189" i="1" s="1"/>
  <c r="N190" i="1"/>
  <c r="BD190" i="1" s="1"/>
  <c r="N191" i="1"/>
  <c r="O191" i="1" s="1"/>
  <c r="P191" i="1" s="1"/>
  <c r="N192" i="1"/>
  <c r="O192" i="1" s="1"/>
  <c r="P192" i="1" s="1"/>
  <c r="N193" i="1"/>
  <c r="O193" i="1" s="1"/>
  <c r="P193" i="1" s="1"/>
  <c r="N204" i="1"/>
  <c r="O204" i="1" s="1"/>
  <c r="P204" i="1" s="1"/>
  <c r="N205" i="1"/>
  <c r="O205" i="1" s="1"/>
  <c r="P205" i="1" s="1"/>
  <c r="N206" i="1"/>
  <c r="O206" i="1" s="1"/>
  <c r="P206" i="1" s="1"/>
  <c r="N207" i="1"/>
  <c r="O207" i="1" s="1"/>
  <c r="P207" i="1" s="1"/>
  <c r="N208" i="1"/>
  <c r="N209" i="1"/>
  <c r="O209" i="1" s="1"/>
  <c r="P209" i="1" s="1"/>
  <c r="N210" i="1"/>
  <c r="O210" i="1" s="1"/>
  <c r="P210" i="1" s="1"/>
  <c r="N211" i="1"/>
  <c r="O211" i="1" s="1"/>
  <c r="P211" i="1" s="1"/>
  <c r="N212" i="1"/>
  <c r="O212" i="1" s="1"/>
  <c r="P212" i="1" s="1"/>
  <c r="N213" i="1"/>
  <c r="O213" i="1" s="1"/>
  <c r="P213" i="1" s="1"/>
  <c r="N224" i="1"/>
  <c r="O224" i="1" s="1"/>
  <c r="P224" i="1" s="1"/>
  <c r="N225" i="1"/>
  <c r="O225" i="1" s="1"/>
  <c r="P225" i="1" s="1"/>
  <c r="N226" i="1"/>
  <c r="BD226" i="1" s="1"/>
  <c r="N227" i="1"/>
  <c r="O227" i="1" s="1"/>
  <c r="P227" i="1" s="1"/>
  <c r="N228" i="1"/>
  <c r="O228" i="1" s="1"/>
  <c r="P228" i="1" s="1"/>
  <c r="N229" i="1"/>
  <c r="O229" i="1" s="1"/>
  <c r="P229" i="1" s="1"/>
  <c r="N230" i="1"/>
  <c r="O230" i="1" s="1"/>
  <c r="P230" i="1" s="1"/>
  <c r="N231" i="1"/>
  <c r="O231" i="1" s="1"/>
  <c r="P231" i="1" s="1"/>
  <c r="N232" i="1"/>
  <c r="O232" i="1" s="1"/>
  <c r="P232" i="1" s="1"/>
  <c r="N233" i="1"/>
  <c r="O233" i="1" s="1"/>
  <c r="P233" i="1" s="1"/>
  <c r="N244" i="1"/>
  <c r="N245" i="1"/>
  <c r="O245" i="1" s="1"/>
  <c r="P245" i="1" s="1"/>
  <c r="N246" i="1"/>
  <c r="O246" i="1" s="1"/>
  <c r="P246" i="1" s="1"/>
  <c r="N247" i="1"/>
  <c r="O247" i="1" s="1"/>
  <c r="P247" i="1" s="1"/>
  <c r="N248" i="1"/>
  <c r="O248" i="1" s="1"/>
  <c r="P248" i="1" s="1"/>
  <c r="N249" i="1"/>
  <c r="O249" i="1" s="1"/>
  <c r="P249" i="1" s="1"/>
  <c r="N250" i="1"/>
  <c r="O250" i="1" s="1"/>
  <c r="P250" i="1" s="1"/>
  <c r="N251" i="1"/>
  <c r="O251" i="1" s="1"/>
  <c r="P251" i="1" s="1"/>
  <c r="N252" i="1"/>
  <c r="N253" i="1"/>
  <c r="O253" i="1" s="1"/>
  <c r="P253" i="1" s="1"/>
  <c r="N264" i="1"/>
  <c r="O264" i="1" s="1"/>
  <c r="P264" i="1" s="1"/>
  <c r="N265" i="1"/>
  <c r="O265" i="1" s="1"/>
  <c r="P265" i="1" s="1"/>
  <c r="N266" i="1"/>
  <c r="O266" i="1" s="1"/>
  <c r="P266" i="1" s="1"/>
  <c r="N267" i="1"/>
  <c r="O267" i="1" s="1"/>
  <c r="P267" i="1" s="1"/>
  <c r="N268" i="1"/>
  <c r="O268" i="1" s="1"/>
  <c r="P268" i="1" s="1"/>
  <c r="N269" i="1"/>
  <c r="O269" i="1" s="1"/>
  <c r="P269" i="1" s="1"/>
  <c r="N270" i="1"/>
  <c r="N271" i="1"/>
  <c r="O271" i="1" s="1"/>
  <c r="P271" i="1" s="1"/>
  <c r="N272" i="1"/>
  <c r="O272" i="1" s="1"/>
  <c r="P272" i="1" s="1"/>
  <c r="N273" i="1"/>
  <c r="O273" i="1" s="1"/>
  <c r="P273" i="1" s="1"/>
  <c r="N284" i="1"/>
  <c r="O284" i="1" s="1"/>
  <c r="P284" i="1" s="1"/>
  <c r="N285" i="1"/>
  <c r="O285" i="1" s="1"/>
  <c r="P285" i="1" s="1"/>
  <c r="N286" i="1"/>
  <c r="O286" i="1" s="1"/>
  <c r="P286" i="1" s="1"/>
  <c r="N287" i="1"/>
  <c r="O287" i="1" s="1"/>
  <c r="P287" i="1" s="1"/>
  <c r="N288" i="1"/>
  <c r="N289" i="1"/>
  <c r="O289" i="1" s="1"/>
  <c r="P289" i="1" s="1"/>
  <c r="N290" i="1"/>
  <c r="O290" i="1" s="1"/>
  <c r="P290" i="1" s="1"/>
  <c r="N291" i="1"/>
  <c r="O291" i="1" s="1"/>
  <c r="P291" i="1" s="1"/>
  <c r="N292" i="1"/>
  <c r="O292" i="1" s="1"/>
  <c r="P292" i="1" s="1"/>
  <c r="N293" i="1"/>
  <c r="O293" i="1" s="1"/>
  <c r="P293" i="1" s="1"/>
  <c r="P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" i="2"/>
  <c r="N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" i="2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" i="2"/>
  <c r="BD294" i="1" l="1"/>
  <c r="BD254" i="1"/>
  <c r="BD210" i="1"/>
  <c r="BD170" i="1"/>
  <c r="BD126" i="1"/>
  <c r="BD86" i="1"/>
  <c r="BD42" i="1"/>
  <c r="BD290" i="1"/>
  <c r="BD250" i="1"/>
  <c r="BD206" i="1"/>
  <c r="BD166" i="1"/>
  <c r="BD122" i="1"/>
  <c r="BD78" i="1"/>
  <c r="BD34" i="1"/>
  <c r="BD286" i="1"/>
  <c r="BD246" i="1"/>
  <c r="BD202" i="1"/>
  <c r="BD158" i="1"/>
  <c r="BD114" i="1"/>
  <c r="BD70" i="1"/>
  <c r="BD26" i="1"/>
  <c r="BD282" i="1"/>
  <c r="BD238" i="1"/>
  <c r="BD194" i="1"/>
  <c r="BD150" i="1"/>
  <c r="BD106" i="1"/>
  <c r="BD62" i="1"/>
  <c r="BD22" i="1"/>
  <c r="BD274" i="1"/>
  <c r="BD230" i="1"/>
  <c r="BD186" i="1"/>
  <c r="BD142" i="1"/>
  <c r="BD102" i="1"/>
  <c r="BD58" i="1"/>
  <c r="BD18" i="1"/>
  <c r="BD266" i="1"/>
  <c r="BD222" i="1"/>
  <c r="BD182" i="1"/>
  <c r="BD138" i="1"/>
  <c r="BD98" i="1"/>
  <c r="BD54" i="1"/>
  <c r="BD14" i="1"/>
  <c r="BD302" i="1"/>
  <c r="BD262" i="1"/>
  <c r="BD218" i="1"/>
  <c r="BD178" i="1"/>
  <c r="BD134" i="1"/>
  <c r="BD94" i="1"/>
  <c r="BD50" i="1"/>
  <c r="BD10" i="1"/>
  <c r="BD298" i="1"/>
  <c r="BD258" i="1"/>
  <c r="BD214" i="1"/>
  <c r="BD174" i="1"/>
  <c r="BD130" i="1"/>
  <c r="BD90" i="1"/>
  <c r="BD46" i="1"/>
  <c r="BD6" i="1"/>
  <c r="O252" i="1"/>
  <c r="P252" i="1" s="1"/>
  <c r="BD252" i="1"/>
  <c r="BE252" i="1"/>
  <c r="O146" i="1"/>
  <c r="P146" i="1" s="1"/>
  <c r="BE146" i="1"/>
  <c r="O30" i="1"/>
  <c r="P30" i="1" s="1"/>
  <c r="BE30" i="1"/>
  <c r="BD30" i="1"/>
  <c r="O242" i="1"/>
  <c r="P242" i="1" s="1"/>
  <c r="BE242" i="1"/>
  <c r="O118" i="1"/>
  <c r="P118" i="1" s="1"/>
  <c r="BE118" i="1"/>
  <c r="O208" i="1"/>
  <c r="P208" i="1" s="1"/>
  <c r="BD208" i="1"/>
  <c r="BE208" i="1"/>
  <c r="O110" i="1"/>
  <c r="P110" i="1" s="1"/>
  <c r="BE110" i="1"/>
  <c r="O296" i="1"/>
  <c r="P296" i="1" s="1"/>
  <c r="BD296" i="1"/>
  <c r="BE296" i="1"/>
  <c r="O162" i="1"/>
  <c r="P162" i="1" s="1"/>
  <c r="BE162" i="1"/>
  <c r="O56" i="1"/>
  <c r="P56" i="1" s="1"/>
  <c r="BD56" i="1"/>
  <c r="BE56" i="1"/>
  <c r="BD162" i="1"/>
  <c r="O226" i="1"/>
  <c r="P226" i="1" s="1"/>
  <c r="BE226" i="1"/>
  <c r="O92" i="1"/>
  <c r="P92" i="1" s="1"/>
  <c r="BD92" i="1"/>
  <c r="BE92" i="1"/>
  <c r="O260" i="1"/>
  <c r="P260" i="1" s="1"/>
  <c r="BD260" i="1"/>
  <c r="BE260" i="1"/>
  <c r="O154" i="1"/>
  <c r="P154" i="1" s="1"/>
  <c r="BE154" i="1"/>
  <c r="O74" i="1"/>
  <c r="P74" i="1" s="1"/>
  <c r="BE74" i="1"/>
  <c r="O244" i="1"/>
  <c r="P244" i="1" s="1"/>
  <c r="BD244" i="1"/>
  <c r="BE244" i="1"/>
  <c r="O128" i="1"/>
  <c r="P128" i="1" s="1"/>
  <c r="BD128" i="1"/>
  <c r="BE128" i="1"/>
  <c r="O12" i="1"/>
  <c r="P12" i="1" s="1"/>
  <c r="BD12" i="1"/>
  <c r="BE12" i="1"/>
  <c r="O216" i="1"/>
  <c r="P216" i="1" s="1"/>
  <c r="BD216" i="1"/>
  <c r="BE216" i="1"/>
  <c r="O136" i="1"/>
  <c r="P136" i="1" s="1"/>
  <c r="BD136" i="1"/>
  <c r="BE136" i="1"/>
  <c r="O20" i="1"/>
  <c r="P20" i="1" s="1"/>
  <c r="BD20" i="1"/>
  <c r="BE20" i="1"/>
  <c r="BD154" i="1"/>
  <c r="O288" i="1"/>
  <c r="P288" i="1" s="1"/>
  <c r="BD288" i="1"/>
  <c r="BE288" i="1"/>
  <c r="O172" i="1"/>
  <c r="P172" i="1" s="1"/>
  <c r="BD172" i="1"/>
  <c r="BE172" i="1"/>
  <c r="O84" i="1"/>
  <c r="P84" i="1" s="1"/>
  <c r="BD84" i="1"/>
  <c r="BE84" i="1"/>
  <c r="O4" i="1"/>
  <c r="P4" i="1" s="1"/>
  <c r="BE4" i="1"/>
  <c r="BD4" i="1"/>
  <c r="O198" i="1"/>
  <c r="P198" i="1" s="1"/>
  <c r="BE198" i="1"/>
  <c r="O100" i="1"/>
  <c r="P100" i="1" s="1"/>
  <c r="BD100" i="1"/>
  <c r="BE100" i="1"/>
  <c r="BD118" i="1"/>
  <c r="O270" i="1"/>
  <c r="P270" i="1" s="1"/>
  <c r="BE270" i="1"/>
  <c r="O164" i="1"/>
  <c r="P164" i="1" s="1"/>
  <c r="BD164" i="1"/>
  <c r="BE164" i="1"/>
  <c r="O66" i="1"/>
  <c r="P66" i="1" s="1"/>
  <c r="BE66" i="1"/>
  <c r="O278" i="1"/>
  <c r="P278" i="1" s="1"/>
  <c r="BE278" i="1"/>
  <c r="O180" i="1"/>
  <c r="P180" i="1" s="1"/>
  <c r="BD180" i="1"/>
  <c r="BE180" i="1"/>
  <c r="O82" i="1"/>
  <c r="P82" i="1" s="1"/>
  <c r="BE82" i="1"/>
  <c r="BD242" i="1"/>
  <c r="BD146" i="1"/>
  <c r="BD82" i="1"/>
  <c r="O190" i="1"/>
  <c r="P190" i="1" s="1"/>
  <c r="BE190" i="1"/>
  <c r="O48" i="1"/>
  <c r="P48" i="1" s="1"/>
  <c r="BD48" i="1"/>
  <c r="BE48" i="1"/>
  <c r="O234" i="1"/>
  <c r="P234" i="1" s="1"/>
  <c r="BE234" i="1"/>
  <c r="O38" i="1"/>
  <c r="P38" i="1" s="1"/>
  <c r="BE38" i="1"/>
  <c r="BD38" i="1"/>
  <c r="BD270" i="1"/>
  <c r="BD110" i="1"/>
  <c r="BE301" i="1"/>
  <c r="BE297" i="1"/>
  <c r="BE293" i="1"/>
  <c r="BE289" i="1"/>
  <c r="BE285" i="1"/>
  <c r="BE281" i="1"/>
  <c r="BE277" i="1"/>
  <c r="BE273" i="1"/>
  <c r="BE269" i="1"/>
  <c r="BE265" i="1"/>
  <c r="BE261" i="1"/>
  <c r="BE257" i="1"/>
  <c r="BE253" i="1"/>
  <c r="BE249" i="1"/>
  <c r="BE245" i="1"/>
  <c r="BE241" i="1"/>
  <c r="BE237" i="1"/>
  <c r="BE233" i="1"/>
  <c r="BE229" i="1"/>
  <c r="BE225" i="1"/>
  <c r="BE221" i="1"/>
  <c r="BE217" i="1"/>
  <c r="BE213" i="1"/>
  <c r="BE209" i="1"/>
  <c r="BE205" i="1"/>
  <c r="BE201" i="1"/>
  <c r="BE197" i="1"/>
  <c r="BE193" i="1"/>
  <c r="BE189" i="1"/>
  <c r="BE185" i="1"/>
  <c r="BE181" i="1"/>
  <c r="BE177" i="1"/>
  <c r="BE173" i="1"/>
  <c r="BE169" i="1"/>
  <c r="BE165" i="1"/>
  <c r="BE161" i="1"/>
  <c r="BE157" i="1"/>
  <c r="BE153" i="1"/>
  <c r="BE149" i="1"/>
  <c r="BE145" i="1"/>
  <c r="BE141" i="1"/>
  <c r="BE137" i="1"/>
  <c r="BE133" i="1"/>
  <c r="BE129" i="1"/>
  <c r="BE125" i="1"/>
  <c r="BE121" i="1"/>
  <c r="BE117" i="1"/>
  <c r="BE113" i="1"/>
  <c r="BE109" i="1"/>
  <c r="BE105" i="1"/>
  <c r="BE101" i="1"/>
  <c r="BE97" i="1"/>
  <c r="BE93" i="1"/>
  <c r="BE89" i="1"/>
  <c r="BE85" i="1"/>
  <c r="BE81" i="1"/>
  <c r="BE77" i="1"/>
  <c r="BE73" i="1"/>
  <c r="BE69" i="1"/>
  <c r="BE65" i="1"/>
  <c r="BE61" i="1"/>
  <c r="BE57" i="1"/>
  <c r="BE53" i="1"/>
  <c r="BE49" i="1"/>
  <c r="BE45" i="1"/>
  <c r="BE41" i="1"/>
  <c r="BE37" i="1"/>
  <c r="BE33" i="1"/>
  <c r="BE29" i="1"/>
  <c r="BE25" i="1"/>
  <c r="BE21" i="1"/>
  <c r="BE17" i="1"/>
  <c r="BE13" i="1"/>
  <c r="BE9" i="1"/>
  <c r="BE5" i="1"/>
  <c r="BD301" i="1"/>
  <c r="BD297" i="1"/>
  <c r="BD293" i="1"/>
  <c r="BD289" i="1"/>
  <c r="BD285" i="1"/>
  <c r="BD281" i="1"/>
  <c r="BD277" i="1"/>
  <c r="BD273" i="1"/>
  <c r="BD269" i="1"/>
  <c r="BD265" i="1"/>
  <c r="BD261" i="1"/>
  <c r="BD257" i="1"/>
  <c r="BD253" i="1"/>
  <c r="BD249" i="1"/>
  <c r="BD245" i="1"/>
  <c r="BD241" i="1"/>
  <c r="BD237" i="1"/>
  <c r="BD233" i="1"/>
  <c r="BD229" i="1"/>
  <c r="BD225" i="1"/>
  <c r="BD221" i="1"/>
  <c r="BD217" i="1"/>
  <c r="BD213" i="1"/>
  <c r="BD209" i="1"/>
  <c r="BD205" i="1"/>
  <c r="BD201" i="1"/>
  <c r="BD197" i="1"/>
  <c r="BD193" i="1"/>
  <c r="BD189" i="1"/>
  <c r="BD185" i="1"/>
  <c r="BD181" i="1"/>
  <c r="BD177" i="1"/>
  <c r="BD173" i="1"/>
  <c r="BD169" i="1"/>
  <c r="BD165" i="1"/>
  <c r="BD161" i="1"/>
  <c r="BD157" i="1"/>
  <c r="BD153" i="1"/>
  <c r="BD149" i="1"/>
  <c r="BD145" i="1"/>
  <c r="BD141" i="1"/>
  <c r="BD137" i="1"/>
  <c r="BD133" i="1"/>
  <c r="BD129" i="1"/>
  <c r="BD125" i="1"/>
  <c r="BD121" i="1"/>
  <c r="BD117" i="1"/>
  <c r="BD113" i="1"/>
  <c r="BD109" i="1"/>
  <c r="BD105" i="1"/>
  <c r="BD101" i="1"/>
  <c r="BD97" i="1"/>
  <c r="BD93" i="1"/>
  <c r="BD89" i="1"/>
  <c r="BD85" i="1"/>
  <c r="BD81" i="1"/>
  <c r="BD77" i="1"/>
  <c r="BD73" i="1"/>
  <c r="BD69" i="1"/>
  <c r="BD65" i="1"/>
  <c r="BD61" i="1"/>
  <c r="BD57" i="1"/>
  <c r="BD53" i="1"/>
  <c r="BD49" i="1"/>
  <c r="BD45" i="1"/>
  <c r="BD41" i="1"/>
  <c r="BD37" i="1"/>
  <c r="BD33" i="1"/>
  <c r="BD29" i="1"/>
  <c r="BD25" i="1"/>
  <c r="BD21" i="1"/>
  <c r="BD17" i="1"/>
  <c r="BD13" i="1"/>
  <c r="BD9" i="1"/>
  <c r="BD5" i="1"/>
  <c r="BE300" i="1"/>
  <c r="BE292" i="1"/>
  <c r="BE284" i="1"/>
  <c r="BE280" i="1"/>
  <c r="BE276" i="1"/>
  <c r="BE272" i="1"/>
  <c r="BE268" i="1"/>
  <c r="BE264" i="1"/>
  <c r="BE256" i="1"/>
  <c r="BE248" i="1"/>
  <c r="BE240" i="1"/>
  <c r="BE236" i="1"/>
  <c r="BE232" i="1"/>
  <c r="BE228" i="1"/>
  <c r="BE224" i="1"/>
  <c r="BE220" i="1"/>
  <c r="BE212" i="1"/>
  <c r="BE204" i="1"/>
  <c r="BE200" i="1"/>
  <c r="BE196" i="1"/>
  <c r="BE192" i="1"/>
  <c r="BE188" i="1"/>
  <c r="BE184" i="1"/>
  <c r="BE176" i="1"/>
  <c r="BE168" i="1"/>
  <c r="BE160" i="1"/>
  <c r="BE156" i="1"/>
  <c r="BE152" i="1"/>
  <c r="BE148" i="1"/>
  <c r="BE144" i="1"/>
  <c r="BE140" i="1"/>
  <c r="BE132" i="1"/>
  <c r="BE124" i="1"/>
  <c r="BE120" i="1"/>
  <c r="BE116" i="1"/>
  <c r="BE112" i="1"/>
  <c r="BE108" i="1"/>
  <c r="BE104" i="1"/>
  <c r="BE96" i="1"/>
  <c r="BE88" i="1"/>
  <c r="BE80" i="1"/>
  <c r="BE76" i="1"/>
  <c r="BE72" i="1"/>
  <c r="BE68" i="1"/>
  <c r="BE64" i="1"/>
  <c r="BE60" i="1"/>
  <c r="BE52" i="1"/>
  <c r="BE44" i="1"/>
  <c r="BE40" i="1"/>
  <c r="BE36" i="1"/>
  <c r="BE32" i="1"/>
  <c r="BE28" i="1"/>
  <c r="BE24" i="1"/>
  <c r="BE16" i="1"/>
  <c r="BE8" i="1"/>
  <c r="BD300" i="1"/>
  <c r="BD292" i="1"/>
  <c r="BD284" i="1"/>
  <c r="BD280" i="1"/>
  <c r="BD276" i="1"/>
  <c r="BD272" i="1"/>
  <c r="BD268" i="1"/>
  <c r="BD264" i="1"/>
  <c r="BD256" i="1"/>
  <c r="BD248" i="1"/>
  <c r="BD240" i="1"/>
  <c r="BD236" i="1"/>
  <c r="BD232" i="1"/>
  <c r="BD228" i="1"/>
  <c r="BD224" i="1"/>
  <c r="BD220" i="1"/>
  <c r="BD212" i="1"/>
  <c r="BD204" i="1"/>
  <c r="BD200" i="1"/>
  <c r="BD196" i="1"/>
  <c r="BD192" i="1"/>
  <c r="BD188" i="1"/>
  <c r="BD184" i="1"/>
  <c r="BD176" i="1"/>
  <c r="BD168" i="1"/>
  <c r="BD160" i="1"/>
  <c r="BD156" i="1"/>
  <c r="BD152" i="1"/>
  <c r="BD148" i="1"/>
  <c r="BD144" i="1"/>
  <c r="BD140" i="1"/>
  <c r="BD132" i="1"/>
  <c r="BD124" i="1"/>
  <c r="BD120" i="1"/>
  <c r="BD116" i="1"/>
  <c r="BD112" i="1"/>
  <c r="BD108" i="1"/>
  <c r="BD104" i="1"/>
  <c r="BD96" i="1"/>
  <c r="BD88" i="1"/>
  <c r="BD80" i="1"/>
  <c r="BD76" i="1"/>
  <c r="BD72" i="1"/>
  <c r="BD68" i="1"/>
  <c r="BD64" i="1"/>
  <c r="BD60" i="1"/>
  <c r="BD52" i="1"/>
  <c r="BD44" i="1"/>
  <c r="BD40" i="1"/>
  <c r="BD36" i="1"/>
  <c r="BD32" i="1"/>
  <c r="BD28" i="1"/>
  <c r="BD24" i="1"/>
  <c r="BD16" i="1"/>
  <c r="BD8" i="1"/>
  <c r="BE303" i="1"/>
  <c r="BE299" i="1"/>
  <c r="BE295" i="1"/>
  <c r="BE291" i="1"/>
  <c r="BE287" i="1"/>
  <c r="BE283" i="1"/>
  <c r="BE279" i="1"/>
  <c r="BE275" i="1"/>
  <c r="BE271" i="1"/>
  <c r="BE267" i="1"/>
  <c r="BE263" i="1"/>
  <c r="BE259" i="1"/>
  <c r="BE255" i="1"/>
  <c r="BE251" i="1"/>
  <c r="BE247" i="1"/>
  <c r="BE243" i="1"/>
  <c r="BE239" i="1"/>
  <c r="BE235" i="1"/>
  <c r="BE231" i="1"/>
  <c r="BE227" i="1"/>
  <c r="BE223" i="1"/>
  <c r="BE219" i="1"/>
  <c r="BE215" i="1"/>
  <c r="BE211" i="1"/>
  <c r="BE207" i="1"/>
  <c r="BE203" i="1"/>
  <c r="BE199" i="1"/>
  <c r="BE195" i="1"/>
  <c r="BE191" i="1"/>
  <c r="BE187" i="1"/>
  <c r="BE183" i="1"/>
  <c r="BE179" i="1"/>
  <c r="BE175" i="1"/>
  <c r="BE171" i="1"/>
  <c r="BE167" i="1"/>
  <c r="BE163" i="1"/>
  <c r="BE159" i="1"/>
  <c r="BE155" i="1"/>
  <c r="BE151" i="1"/>
  <c r="BE147" i="1"/>
  <c r="BE143" i="1"/>
  <c r="BE139" i="1"/>
  <c r="BE135" i="1"/>
  <c r="BE131" i="1"/>
  <c r="BE127" i="1"/>
  <c r="BE123" i="1"/>
  <c r="BE119" i="1"/>
  <c r="BE115" i="1"/>
  <c r="BE111" i="1"/>
  <c r="BE107" i="1"/>
  <c r="BE103" i="1"/>
  <c r="BE99" i="1"/>
  <c r="BE95" i="1"/>
  <c r="BE91" i="1"/>
  <c r="BE87" i="1"/>
  <c r="BE83" i="1"/>
  <c r="BE79" i="1"/>
  <c r="BE75" i="1"/>
  <c r="BE71" i="1"/>
  <c r="BE67" i="1"/>
  <c r="BE63" i="1"/>
  <c r="BE59" i="1"/>
  <c r="BE55" i="1"/>
  <c r="BE51" i="1"/>
  <c r="BE47" i="1"/>
  <c r="BE43" i="1"/>
  <c r="BE39" i="1"/>
  <c r="BE35" i="1"/>
  <c r="BE31" i="1"/>
  <c r="BE27" i="1"/>
  <c r="BE23" i="1"/>
  <c r="BE19" i="1"/>
  <c r="BE15" i="1"/>
  <c r="BE11" i="1"/>
  <c r="BE7" i="1"/>
  <c r="BD303" i="1"/>
  <c r="BD299" i="1"/>
  <c r="BD295" i="1"/>
  <c r="BD291" i="1"/>
  <c r="BD287" i="1"/>
  <c r="BD283" i="1"/>
  <c r="BD279" i="1"/>
  <c r="BD275" i="1"/>
  <c r="BD271" i="1"/>
  <c r="BD267" i="1"/>
  <c r="BD263" i="1"/>
  <c r="BD259" i="1"/>
  <c r="BD255" i="1"/>
  <c r="BD251" i="1"/>
  <c r="BD247" i="1"/>
  <c r="BD243" i="1"/>
  <c r="BD239" i="1"/>
  <c r="BD235" i="1"/>
  <c r="BD231" i="1"/>
  <c r="BD227" i="1"/>
  <c r="BD223" i="1"/>
  <c r="BD219" i="1"/>
  <c r="BD215" i="1"/>
  <c r="BD211" i="1"/>
  <c r="BD207" i="1"/>
  <c r="BD203" i="1"/>
  <c r="BD199" i="1"/>
  <c r="BD195" i="1"/>
  <c r="BD191" i="1"/>
  <c r="BD187" i="1"/>
  <c r="BD183" i="1"/>
  <c r="BD179" i="1"/>
  <c r="BD175" i="1"/>
  <c r="BD171" i="1"/>
  <c r="BD167" i="1"/>
  <c r="BD163" i="1"/>
  <c r="BD159" i="1"/>
  <c r="BD155" i="1"/>
  <c r="BD151" i="1"/>
  <c r="BD147" i="1"/>
  <c r="BD143" i="1"/>
  <c r="BD139" i="1"/>
  <c r="BD135" i="1"/>
  <c r="BD131" i="1"/>
  <c r="BD127" i="1"/>
  <c r="BD123" i="1"/>
  <c r="BD119" i="1"/>
  <c r="BD115" i="1"/>
  <c r="BD111" i="1"/>
  <c r="BD107" i="1"/>
  <c r="BD103" i="1"/>
  <c r="BD99" i="1"/>
  <c r="BD95" i="1"/>
  <c r="BD91" i="1"/>
  <c r="BD87" i="1"/>
  <c r="BD83" i="1"/>
  <c r="BD79" i="1"/>
  <c r="BD75" i="1"/>
  <c r="BD71" i="1"/>
  <c r="BD67" i="1"/>
  <c r="BD63" i="1"/>
  <c r="BD59" i="1"/>
  <c r="BD55" i="1"/>
  <c r="BD51" i="1"/>
  <c r="BD47" i="1"/>
  <c r="BD43" i="1"/>
  <c r="BD39" i="1"/>
  <c r="BD35" i="1"/>
  <c r="BD31" i="1"/>
  <c r="BD27" i="1"/>
  <c r="BD23" i="1"/>
  <c r="BD19" i="1"/>
  <c r="BD15" i="1"/>
  <c r="BD11" i="1"/>
  <c r="BD7" i="1"/>
  <c r="BE302" i="1"/>
  <c r="BE298" i="1"/>
  <c r="BE294" i="1"/>
  <c r="BE290" i="1"/>
  <c r="BE286" i="1"/>
  <c r="BE282" i="1"/>
  <c r="BE274" i="1"/>
  <c r="BE266" i="1"/>
  <c r="BE262" i="1"/>
  <c r="BE258" i="1"/>
  <c r="BE254" i="1"/>
  <c r="BE250" i="1"/>
  <c r="BE246" i="1"/>
  <c r="BE238" i="1"/>
  <c r="BE230" i="1"/>
  <c r="BE222" i="1"/>
  <c r="BE218" i="1"/>
  <c r="BE214" i="1"/>
  <c r="BE210" i="1"/>
  <c r="BE206" i="1"/>
  <c r="BE202" i="1"/>
  <c r="BE194" i="1"/>
  <c r="BE186" i="1"/>
  <c r="BE182" i="1"/>
  <c r="BE178" i="1"/>
  <c r="BE174" i="1"/>
  <c r="BE170" i="1"/>
  <c r="BE166" i="1"/>
  <c r="BE158" i="1"/>
  <c r="BE150" i="1"/>
  <c r="BE142" i="1"/>
  <c r="BE138" i="1"/>
  <c r="BE134" i="1"/>
  <c r="BE130" i="1"/>
  <c r="BE126" i="1"/>
  <c r="BE122" i="1"/>
  <c r="BE114" i="1"/>
  <c r="BE106" i="1"/>
  <c r="BE102" i="1"/>
  <c r="BE98" i="1"/>
  <c r="BE94" i="1"/>
  <c r="BE90" i="1"/>
  <c r="BE86" i="1"/>
  <c r="BE78" i="1"/>
  <c r="BE70" i="1"/>
  <c r="BE62" i="1"/>
  <c r="BE58" i="1"/>
  <c r="BE54" i="1"/>
  <c r="BE50" i="1"/>
  <c r="BE46" i="1"/>
  <c r="BE42" i="1"/>
  <c r="BE34" i="1"/>
  <c r="BE26" i="1"/>
  <c r="BE22" i="1"/>
  <c r="BE18" i="1"/>
  <c r="BE14" i="1"/>
  <c r="BE10" i="1"/>
  <c r="BE6" i="1"/>
  <c r="AQ51" i="1"/>
  <c r="AR240" i="1"/>
  <c r="AR232" i="1"/>
  <c r="AR176" i="1"/>
  <c r="AQ259" i="1"/>
  <c r="AR168" i="1"/>
  <c r="AQ171" i="1"/>
  <c r="AR112" i="1"/>
  <c r="AQ139" i="1"/>
  <c r="AR104" i="1"/>
  <c r="AR310" i="1" s="1"/>
  <c r="AQ59" i="1"/>
  <c r="AR40" i="1"/>
  <c r="AR4" i="1"/>
  <c r="AR305" i="1" s="1"/>
  <c r="AQ219" i="1"/>
  <c r="AQ131" i="1"/>
  <c r="AQ43" i="1"/>
  <c r="AR288" i="1"/>
  <c r="AR224" i="1"/>
  <c r="AR160" i="1"/>
  <c r="AR96" i="1"/>
  <c r="AR32" i="1"/>
  <c r="AR48" i="1"/>
  <c r="AQ299" i="1"/>
  <c r="AQ211" i="1"/>
  <c r="AQ123" i="1"/>
  <c r="AQ35" i="1"/>
  <c r="AR280" i="1"/>
  <c r="AR216" i="1"/>
  <c r="AR152" i="1"/>
  <c r="AR88" i="1"/>
  <c r="AR24" i="1"/>
  <c r="AR296" i="1"/>
  <c r="AQ291" i="1"/>
  <c r="AQ203" i="1"/>
  <c r="AQ115" i="1"/>
  <c r="AQ27" i="1"/>
  <c r="AR272" i="1"/>
  <c r="AR208" i="1"/>
  <c r="AR144" i="1"/>
  <c r="AR80" i="1"/>
  <c r="AR16" i="1"/>
  <c r="AQ251" i="1"/>
  <c r="AQ283" i="1"/>
  <c r="AQ195" i="1"/>
  <c r="AQ107" i="1"/>
  <c r="AQ19" i="1"/>
  <c r="AR264" i="1"/>
  <c r="AR200" i="1"/>
  <c r="AR136" i="1"/>
  <c r="AR72" i="1"/>
  <c r="AR8" i="1"/>
  <c r="AQ275" i="1"/>
  <c r="AQ187" i="1"/>
  <c r="AQ99" i="1"/>
  <c r="AQ11" i="1"/>
  <c r="AR256" i="1"/>
  <c r="AR192" i="1"/>
  <c r="AR128" i="1"/>
  <c r="AR64" i="1"/>
  <c r="AQ267" i="1"/>
  <c r="AQ179" i="1"/>
  <c r="AQ91" i="1"/>
  <c r="AR248" i="1"/>
  <c r="AR184" i="1"/>
  <c r="AR120" i="1"/>
  <c r="AR56" i="1"/>
  <c r="AQ227" i="1"/>
  <c r="AQ147" i="1"/>
  <c r="AQ67" i="1"/>
  <c r="AQ298" i="1"/>
  <c r="AQ290" i="1"/>
  <c r="AQ282" i="1"/>
  <c r="AQ274" i="1"/>
  <c r="AQ266" i="1"/>
  <c r="AQ258" i="1"/>
  <c r="AQ250" i="1"/>
  <c r="AQ242" i="1"/>
  <c r="AQ234" i="1"/>
  <c r="AQ226" i="1"/>
  <c r="AQ218" i="1"/>
  <c r="AQ210" i="1"/>
  <c r="AQ202" i="1"/>
  <c r="AQ194" i="1"/>
  <c r="AQ186" i="1"/>
  <c r="AQ178" i="1"/>
  <c r="AQ170" i="1"/>
  <c r="AQ162" i="1"/>
  <c r="AQ154" i="1"/>
  <c r="AQ146" i="1"/>
  <c r="AQ138" i="1"/>
  <c r="AQ130" i="1"/>
  <c r="AQ122" i="1"/>
  <c r="AQ114" i="1"/>
  <c r="AQ106" i="1"/>
  <c r="AQ98" i="1"/>
  <c r="AQ90" i="1"/>
  <c r="AQ82" i="1"/>
  <c r="AQ74" i="1"/>
  <c r="AQ66" i="1"/>
  <c r="AQ58" i="1"/>
  <c r="AQ50" i="1"/>
  <c r="AQ42" i="1"/>
  <c r="AQ34" i="1"/>
  <c r="AQ26" i="1"/>
  <c r="AQ18" i="1"/>
  <c r="AQ10" i="1"/>
  <c r="AR303" i="1"/>
  <c r="AR295" i="1"/>
  <c r="AR287" i="1"/>
  <c r="AR279" i="1"/>
  <c r="AR271" i="1"/>
  <c r="AR263" i="1"/>
  <c r="AR255" i="1"/>
  <c r="AR247" i="1"/>
  <c r="AR239" i="1"/>
  <c r="AR231" i="1"/>
  <c r="AR223" i="1"/>
  <c r="AR215" i="1"/>
  <c r="AR207" i="1"/>
  <c r="AR199" i="1"/>
  <c r="AR191" i="1"/>
  <c r="AR183" i="1"/>
  <c r="AR175" i="1"/>
  <c r="AR167" i="1"/>
  <c r="AR159" i="1"/>
  <c r="AR151" i="1"/>
  <c r="AR143" i="1"/>
  <c r="AR135" i="1"/>
  <c r="AR127" i="1"/>
  <c r="AR119" i="1"/>
  <c r="AR111" i="1"/>
  <c r="AR103" i="1"/>
  <c r="AR95" i="1"/>
  <c r="AR87" i="1"/>
  <c r="AR79" i="1"/>
  <c r="AR71" i="1"/>
  <c r="AR63" i="1"/>
  <c r="AR55" i="1"/>
  <c r="AR47" i="1"/>
  <c r="AR39" i="1"/>
  <c r="AR31" i="1"/>
  <c r="AR23" i="1"/>
  <c r="AR15" i="1"/>
  <c r="AR7" i="1"/>
  <c r="AQ297" i="1"/>
  <c r="AQ289" i="1"/>
  <c r="AQ281" i="1"/>
  <c r="AQ273" i="1"/>
  <c r="AQ265" i="1"/>
  <c r="AQ257" i="1"/>
  <c r="AQ249" i="1"/>
  <c r="AQ241" i="1"/>
  <c r="AQ233" i="1"/>
  <c r="AQ225" i="1"/>
  <c r="AQ217" i="1"/>
  <c r="AQ209" i="1"/>
  <c r="AQ201" i="1"/>
  <c r="AQ193" i="1"/>
  <c r="AQ185" i="1"/>
  <c r="AQ177" i="1"/>
  <c r="AQ169" i="1"/>
  <c r="AQ161" i="1"/>
  <c r="AQ153" i="1"/>
  <c r="AQ145" i="1"/>
  <c r="AQ137" i="1"/>
  <c r="AQ129" i="1"/>
  <c r="AQ121" i="1"/>
  <c r="AQ113" i="1"/>
  <c r="AQ105" i="1"/>
  <c r="AQ97" i="1"/>
  <c r="AQ89" i="1"/>
  <c r="AQ81" i="1"/>
  <c r="AQ73" i="1"/>
  <c r="AQ65" i="1"/>
  <c r="AQ57" i="1"/>
  <c r="AQ49" i="1"/>
  <c r="AQ41" i="1"/>
  <c r="AQ33" i="1"/>
  <c r="AQ25" i="1"/>
  <c r="AQ17" i="1"/>
  <c r="AQ9" i="1"/>
  <c r="AR302" i="1"/>
  <c r="AR294" i="1"/>
  <c r="AR286" i="1"/>
  <c r="AR278" i="1"/>
  <c r="AR270" i="1"/>
  <c r="AR262" i="1"/>
  <c r="AR254" i="1"/>
  <c r="AR246" i="1"/>
  <c r="AR238" i="1"/>
  <c r="AR230" i="1"/>
  <c r="AR222" i="1"/>
  <c r="AR214" i="1"/>
  <c r="AR206" i="1"/>
  <c r="AR198" i="1"/>
  <c r="AR190" i="1"/>
  <c r="AR182" i="1"/>
  <c r="AR174" i="1"/>
  <c r="AR166" i="1"/>
  <c r="AR158" i="1"/>
  <c r="AR150" i="1"/>
  <c r="AR142" i="1"/>
  <c r="AR134" i="1"/>
  <c r="AR126" i="1"/>
  <c r="AR118" i="1"/>
  <c r="AR110" i="1"/>
  <c r="AR102" i="1"/>
  <c r="AR94" i="1"/>
  <c r="AR86" i="1"/>
  <c r="AR78" i="1"/>
  <c r="AR70" i="1"/>
  <c r="AR62" i="1"/>
  <c r="AR54" i="1"/>
  <c r="AR46" i="1"/>
  <c r="AR38" i="1"/>
  <c r="AR30" i="1"/>
  <c r="AR22" i="1"/>
  <c r="AR14" i="1"/>
  <c r="AR6" i="1"/>
  <c r="AQ243" i="1"/>
  <c r="AQ83" i="1"/>
  <c r="AQ296" i="1"/>
  <c r="AQ288" i="1"/>
  <c r="AQ280" i="1"/>
  <c r="AQ272" i="1"/>
  <c r="AQ264" i="1"/>
  <c r="AQ256" i="1"/>
  <c r="AQ248" i="1"/>
  <c r="AQ240" i="1"/>
  <c r="AQ232" i="1"/>
  <c r="AQ224" i="1"/>
  <c r="AQ216" i="1"/>
  <c r="AQ208" i="1"/>
  <c r="AQ200" i="1"/>
  <c r="AQ192" i="1"/>
  <c r="AQ184" i="1"/>
  <c r="AQ176" i="1"/>
  <c r="AQ168" i="1"/>
  <c r="AQ160" i="1"/>
  <c r="AQ152" i="1"/>
  <c r="AQ144" i="1"/>
  <c r="AQ136" i="1"/>
  <c r="AQ128" i="1"/>
  <c r="AQ120" i="1"/>
  <c r="AQ112" i="1"/>
  <c r="AQ104" i="1"/>
  <c r="AQ310" i="1" s="1"/>
  <c r="AQ96" i="1"/>
  <c r="AQ88" i="1"/>
  <c r="AQ80" i="1"/>
  <c r="AQ72" i="1"/>
  <c r="AQ64" i="1"/>
  <c r="AQ56" i="1"/>
  <c r="AQ48" i="1"/>
  <c r="AQ40" i="1"/>
  <c r="AQ32" i="1"/>
  <c r="AQ24" i="1"/>
  <c r="AQ16" i="1"/>
  <c r="AQ8" i="1"/>
  <c r="AR301" i="1"/>
  <c r="AR293" i="1"/>
  <c r="AR285" i="1"/>
  <c r="AR277" i="1"/>
  <c r="AR269" i="1"/>
  <c r="AR261" i="1"/>
  <c r="AR253" i="1"/>
  <c r="AR245" i="1"/>
  <c r="AR237" i="1"/>
  <c r="AR229" i="1"/>
  <c r="AR221" i="1"/>
  <c r="AR213" i="1"/>
  <c r="AR205" i="1"/>
  <c r="AR197" i="1"/>
  <c r="AR189" i="1"/>
  <c r="AR181" i="1"/>
  <c r="AR173" i="1"/>
  <c r="AR165" i="1"/>
  <c r="AR157" i="1"/>
  <c r="AR149" i="1"/>
  <c r="AR141" i="1"/>
  <c r="AR133" i="1"/>
  <c r="AR125" i="1"/>
  <c r="AR117" i="1"/>
  <c r="AR109" i="1"/>
  <c r="AR101" i="1"/>
  <c r="AR93" i="1"/>
  <c r="AR85" i="1"/>
  <c r="AR77" i="1"/>
  <c r="AR69" i="1"/>
  <c r="AR61" i="1"/>
  <c r="AR53" i="1"/>
  <c r="AR45" i="1"/>
  <c r="AR37" i="1"/>
  <c r="AR29" i="1"/>
  <c r="AR21" i="1"/>
  <c r="AR13" i="1"/>
  <c r="AR5" i="1"/>
  <c r="AQ303" i="1"/>
  <c r="AQ295" i="1"/>
  <c r="AQ287" i="1"/>
  <c r="AQ279" i="1"/>
  <c r="AQ271" i="1"/>
  <c r="AQ263" i="1"/>
  <c r="AQ255" i="1"/>
  <c r="AQ247" i="1"/>
  <c r="AQ239" i="1"/>
  <c r="AQ231" i="1"/>
  <c r="AQ223" i="1"/>
  <c r="AQ215" i="1"/>
  <c r="AQ207" i="1"/>
  <c r="AQ199" i="1"/>
  <c r="AQ191" i="1"/>
  <c r="AQ183" i="1"/>
  <c r="AQ175" i="1"/>
  <c r="AQ167" i="1"/>
  <c r="AQ159" i="1"/>
  <c r="AQ151" i="1"/>
  <c r="AQ143" i="1"/>
  <c r="AQ135" i="1"/>
  <c r="AQ127" i="1"/>
  <c r="AQ119" i="1"/>
  <c r="AQ111" i="1"/>
  <c r="AQ103" i="1"/>
  <c r="AQ95" i="1"/>
  <c r="AQ87" i="1"/>
  <c r="AQ79" i="1"/>
  <c r="AQ71" i="1"/>
  <c r="AQ63" i="1"/>
  <c r="AQ55" i="1"/>
  <c r="AQ47" i="1"/>
  <c r="AQ39" i="1"/>
  <c r="AQ31" i="1"/>
  <c r="AQ23" i="1"/>
  <c r="AQ15" i="1"/>
  <c r="AQ7" i="1"/>
  <c r="AR300" i="1"/>
  <c r="AR292" i="1"/>
  <c r="AR284" i="1"/>
  <c r="AR276" i="1"/>
  <c r="AR268" i="1"/>
  <c r="AR260" i="1"/>
  <c r="AR252" i="1"/>
  <c r="AR244" i="1"/>
  <c r="AR236" i="1"/>
  <c r="AR228" i="1"/>
  <c r="AR220" i="1"/>
  <c r="AR212" i="1"/>
  <c r="AR204" i="1"/>
  <c r="AR315" i="1" s="1"/>
  <c r="AR196" i="1"/>
  <c r="AR188" i="1"/>
  <c r="AR180" i="1"/>
  <c r="AR172" i="1"/>
  <c r="AR164" i="1"/>
  <c r="AR156" i="1"/>
  <c r="AR148" i="1"/>
  <c r="AR140" i="1"/>
  <c r="AR132" i="1"/>
  <c r="AR124" i="1"/>
  <c r="AR116" i="1"/>
  <c r="AR108" i="1"/>
  <c r="AR100" i="1"/>
  <c r="AR92" i="1"/>
  <c r="AR84" i="1"/>
  <c r="AR76" i="1"/>
  <c r="AR68" i="1"/>
  <c r="AR60" i="1"/>
  <c r="AR52" i="1"/>
  <c r="AR44" i="1"/>
  <c r="AR36" i="1"/>
  <c r="AR28" i="1"/>
  <c r="AR20" i="1"/>
  <c r="AR12" i="1"/>
  <c r="AQ302" i="1"/>
  <c r="AQ294" i="1"/>
  <c r="AQ286" i="1"/>
  <c r="AQ278" i="1"/>
  <c r="AQ270" i="1"/>
  <c r="AQ262" i="1"/>
  <c r="AQ254" i="1"/>
  <c r="AQ246" i="1"/>
  <c r="AQ238" i="1"/>
  <c r="AQ230" i="1"/>
  <c r="AQ222" i="1"/>
  <c r="AQ214" i="1"/>
  <c r="AQ206" i="1"/>
  <c r="AQ198" i="1"/>
  <c r="AQ190" i="1"/>
  <c r="AQ182" i="1"/>
  <c r="AQ174" i="1"/>
  <c r="AQ166" i="1"/>
  <c r="AQ158" i="1"/>
  <c r="AQ150" i="1"/>
  <c r="AQ142" i="1"/>
  <c r="AQ134" i="1"/>
  <c r="AQ126" i="1"/>
  <c r="AQ118" i="1"/>
  <c r="AQ110" i="1"/>
  <c r="AQ102" i="1"/>
  <c r="AQ94" i="1"/>
  <c r="AQ86" i="1"/>
  <c r="AQ78" i="1"/>
  <c r="AQ70" i="1"/>
  <c r="AQ62" i="1"/>
  <c r="AQ54" i="1"/>
  <c r="AQ46" i="1"/>
  <c r="AQ38" i="1"/>
  <c r="AQ30" i="1"/>
  <c r="AQ22" i="1"/>
  <c r="AQ14" i="1"/>
  <c r="AQ6" i="1"/>
  <c r="AR299" i="1"/>
  <c r="AR291" i="1"/>
  <c r="AR283" i="1"/>
  <c r="AR275" i="1"/>
  <c r="AR267" i="1"/>
  <c r="AR259" i="1"/>
  <c r="AR251" i="1"/>
  <c r="AR243" i="1"/>
  <c r="AR235" i="1"/>
  <c r="AR227" i="1"/>
  <c r="AR219" i="1"/>
  <c r="AR211" i="1"/>
  <c r="AR203" i="1"/>
  <c r="AR195" i="1"/>
  <c r="AR187" i="1"/>
  <c r="AR179" i="1"/>
  <c r="AR171" i="1"/>
  <c r="AR163" i="1"/>
  <c r="AR155" i="1"/>
  <c r="AR147" i="1"/>
  <c r="AR139" i="1"/>
  <c r="AR131" i="1"/>
  <c r="AR123" i="1"/>
  <c r="AR115" i="1"/>
  <c r="AR107" i="1"/>
  <c r="AR99" i="1"/>
  <c r="AR91" i="1"/>
  <c r="AR83" i="1"/>
  <c r="AR75" i="1"/>
  <c r="AR67" i="1"/>
  <c r="AR59" i="1"/>
  <c r="AR51" i="1"/>
  <c r="AR43" i="1"/>
  <c r="AR35" i="1"/>
  <c r="AR27" i="1"/>
  <c r="AR19" i="1"/>
  <c r="AR11" i="1"/>
  <c r="AQ235" i="1"/>
  <c r="AQ155" i="1"/>
  <c r="AQ301" i="1"/>
  <c r="AQ293" i="1"/>
  <c r="AQ285" i="1"/>
  <c r="AQ277" i="1"/>
  <c r="AQ269" i="1"/>
  <c r="AQ261" i="1"/>
  <c r="AQ253" i="1"/>
  <c r="AQ245" i="1"/>
  <c r="AQ237" i="1"/>
  <c r="AQ229" i="1"/>
  <c r="AQ221" i="1"/>
  <c r="AQ213" i="1"/>
  <c r="AQ205" i="1"/>
  <c r="AQ197" i="1"/>
  <c r="AQ189" i="1"/>
  <c r="AQ181" i="1"/>
  <c r="AQ173" i="1"/>
  <c r="AQ165" i="1"/>
  <c r="AQ157" i="1"/>
  <c r="AQ149" i="1"/>
  <c r="AQ141" i="1"/>
  <c r="AQ133" i="1"/>
  <c r="AQ125" i="1"/>
  <c r="AQ117" i="1"/>
  <c r="AQ109" i="1"/>
  <c r="AQ101" i="1"/>
  <c r="AQ93" i="1"/>
  <c r="AQ85" i="1"/>
  <c r="AQ77" i="1"/>
  <c r="AQ69" i="1"/>
  <c r="AQ61" i="1"/>
  <c r="AQ53" i="1"/>
  <c r="AQ45" i="1"/>
  <c r="AQ37" i="1"/>
  <c r="AQ29" i="1"/>
  <c r="AQ21" i="1"/>
  <c r="AQ13" i="1"/>
  <c r="AQ5" i="1"/>
  <c r="AR298" i="1"/>
  <c r="AR290" i="1"/>
  <c r="AR282" i="1"/>
  <c r="AR274" i="1"/>
  <c r="AR266" i="1"/>
  <c r="AR258" i="1"/>
  <c r="AR250" i="1"/>
  <c r="AR242" i="1"/>
  <c r="AR234" i="1"/>
  <c r="AR226" i="1"/>
  <c r="AR218" i="1"/>
  <c r="AR210" i="1"/>
  <c r="AR202" i="1"/>
  <c r="AR194" i="1"/>
  <c r="AR186" i="1"/>
  <c r="AR178" i="1"/>
  <c r="AR170" i="1"/>
  <c r="AR162" i="1"/>
  <c r="AR154" i="1"/>
  <c r="AR146" i="1"/>
  <c r="AR138" i="1"/>
  <c r="AR130" i="1"/>
  <c r="AR122" i="1"/>
  <c r="AR114" i="1"/>
  <c r="AR106" i="1"/>
  <c r="AR98" i="1"/>
  <c r="AR90" i="1"/>
  <c r="AR82" i="1"/>
  <c r="AR74" i="1"/>
  <c r="AR66" i="1"/>
  <c r="AR58" i="1"/>
  <c r="AR50" i="1"/>
  <c r="AR42" i="1"/>
  <c r="AR34" i="1"/>
  <c r="AR26" i="1"/>
  <c r="AR18" i="1"/>
  <c r="AR10" i="1"/>
  <c r="AQ163" i="1"/>
  <c r="AQ75" i="1"/>
  <c r="AQ300" i="1"/>
  <c r="AQ292" i="1"/>
  <c r="AQ284" i="1"/>
  <c r="AQ276" i="1"/>
  <c r="AQ268" i="1"/>
  <c r="AQ260" i="1"/>
  <c r="AQ252" i="1"/>
  <c r="AQ244" i="1"/>
  <c r="AQ236" i="1"/>
  <c r="AQ228" i="1"/>
  <c r="AQ220" i="1"/>
  <c r="AQ212" i="1"/>
  <c r="AQ204" i="1"/>
  <c r="AQ315" i="1" s="1"/>
  <c r="AQ196" i="1"/>
  <c r="AQ188" i="1"/>
  <c r="AQ180" i="1"/>
  <c r="AQ172" i="1"/>
  <c r="AQ164" i="1"/>
  <c r="AQ156" i="1"/>
  <c r="AQ148" i="1"/>
  <c r="AQ140" i="1"/>
  <c r="AQ132" i="1"/>
  <c r="AQ124" i="1"/>
  <c r="AQ116" i="1"/>
  <c r="AQ108" i="1"/>
  <c r="AQ100" i="1"/>
  <c r="AQ92" i="1"/>
  <c r="AQ84" i="1"/>
  <c r="AQ76" i="1"/>
  <c r="AQ68" i="1"/>
  <c r="AQ60" i="1"/>
  <c r="AQ52" i="1"/>
  <c r="AQ44" i="1"/>
  <c r="AQ36" i="1"/>
  <c r="AQ28" i="1"/>
  <c r="AQ20" i="1"/>
  <c r="AQ12" i="1"/>
  <c r="AR297" i="1"/>
  <c r="AR289" i="1"/>
  <c r="AR281" i="1"/>
  <c r="AR273" i="1"/>
  <c r="AR265" i="1"/>
  <c r="AR257" i="1"/>
  <c r="AR249" i="1"/>
  <c r="AR241" i="1"/>
  <c r="AR233" i="1"/>
  <c r="AR225" i="1"/>
  <c r="AR217" i="1"/>
  <c r="AR209" i="1"/>
  <c r="AR201" i="1"/>
  <c r="AR193" i="1"/>
  <c r="AR185" i="1"/>
  <c r="AR177" i="1"/>
  <c r="AR169" i="1"/>
  <c r="AR161" i="1"/>
  <c r="AR153" i="1"/>
  <c r="AR145" i="1"/>
  <c r="AR137" i="1"/>
  <c r="AR129" i="1"/>
  <c r="AR121" i="1"/>
  <c r="AR113" i="1"/>
  <c r="AR105" i="1"/>
  <c r="AR97" i="1"/>
  <c r="AR89" i="1"/>
  <c r="AR81" i="1"/>
  <c r="AR73" i="1"/>
  <c r="AR65" i="1"/>
  <c r="AR57" i="1"/>
  <c r="AR49" i="1"/>
  <c r="AR41" i="1"/>
  <c r="AR33" i="1"/>
  <c r="AR25" i="1"/>
  <c r="AR17" i="1"/>
  <c r="AR9" i="1"/>
  <c r="AQ4" i="1"/>
  <c r="AQ305" i="1" s="1"/>
  <c r="BD319" i="1" l="1"/>
  <c r="BD336" i="1" s="1"/>
  <c r="BE315" i="1"/>
  <c r="BE313" i="1"/>
  <c r="BE330" i="1" s="1"/>
  <c r="BD317" i="1"/>
  <c r="BD334" i="1" s="1"/>
  <c r="BD311" i="1"/>
  <c r="BD328" i="1" s="1"/>
  <c r="BE307" i="1"/>
  <c r="BE324" i="1" s="1"/>
  <c r="BE318" i="1"/>
  <c r="BE335" i="1" s="1"/>
  <c r="BD307" i="1"/>
  <c r="BD324" i="1" s="1"/>
  <c r="BD318" i="1"/>
  <c r="BD335" i="1" s="1"/>
  <c r="BE314" i="1"/>
  <c r="BE331" i="1" s="1"/>
  <c r="BE316" i="1"/>
  <c r="BE333" i="1" s="1"/>
  <c r="BD305" i="1"/>
  <c r="BD315" i="1"/>
  <c r="BD314" i="1"/>
  <c r="BD331" i="1" s="1"/>
  <c r="BD316" i="1"/>
  <c r="BD333" i="1" s="1"/>
  <c r="BE310" i="1"/>
  <c r="BE312" i="1"/>
  <c r="BE329" i="1" s="1"/>
  <c r="BE305" i="1"/>
  <c r="BD313" i="1"/>
  <c r="BD330" i="1" s="1"/>
  <c r="BD310" i="1"/>
  <c r="BD312" i="1"/>
  <c r="BD329" i="1" s="1"/>
  <c r="BE306" i="1"/>
  <c r="BE323" i="1" s="1"/>
  <c r="BE308" i="1"/>
  <c r="BE325" i="1" s="1"/>
  <c r="BD306" i="1"/>
  <c r="BD323" i="1" s="1"/>
  <c r="BD308" i="1"/>
  <c r="BD325" i="1" s="1"/>
  <c r="BE309" i="1"/>
  <c r="BE326" i="1" s="1"/>
  <c r="BE311" i="1"/>
  <c r="BE328" i="1" s="1"/>
  <c r="BE319" i="1"/>
  <c r="BE336" i="1" s="1"/>
  <c r="BD309" i="1"/>
  <c r="BD326" i="1" s="1"/>
  <c r="BE317" i="1"/>
  <c r="BE334" i="1" s="1"/>
  <c r="AQ318" i="1"/>
  <c r="AQ335" i="1" s="1"/>
  <c r="AQ319" i="1"/>
  <c r="AQ336" i="1" s="1"/>
  <c r="AR316" i="1"/>
  <c r="AR333" i="1" s="1"/>
  <c r="AR318" i="1"/>
  <c r="AR335" i="1" s="1"/>
  <c r="AR319" i="1"/>
  <c r="AR336" i="1" s="1"/>
  <c r="AQ313" i="1"/>
  <c r="AQ330" i="1" s="1"/>
  <c r="AR314" i="1"/>
  <c r="AR331" i="1" s="1"/>
  <c r="AR313" i="1"/>
  <c r="AR330" i="1" s="1"/>
  <c r="AQ312" i="1"/>
  <c r="AQ329" i="1" s="1"/>
  <c r="AQ307" i="1"/>
  <c r="AQ324" i="1" s="1"/>
  <c r="AR308" i="1"/>
  <c r="AR325" i="1" s="1"/>
  <c r="AR307" i="1"/>
  <c r="AR324" i="1" s="1"/>
  <c r="AQ306" i="1"/>
  <c r="AQ323" i="1" s="1"/>
  <c r="AQ317" i="1"/>
  <c r="AQ334" i="1" s="1"/>
  <c r="AR317" i="1"/>
  <c r="AR334" i="1" s="1"/>
  <c r="AQ316" i="1"/>
  <c r="AQ333" i="1" s="1"/>
  <c r="AQ311" i="1"/>
  <c r="AQ328" i="1" s="1"/>
  <c r="AR312" i="1"/>
  <c r="AR329" i="1" s="1"/>
  <c r="AR311" i="1"/>
  <c r="AR328" i="1" s="1"/>
  <c r="AR306" i="1"/>
  <c r="AR323" i="1" s="1"/>
  <c r="AQ314" i="1"/>
  <c r="AQ331" i="1" s="1"/>
  <c r="AQ309" i="1"/>
  <c r="AQ326" i="1" s="1"/>
  <c r="AR309" i="1"/>
  <c r="AR326" i="1" s="1"/>
  <c r="AQ308" i="1"/>
  <c r="AQ325" i="1" s="1"/>
  <c r="BD337" i="1" l="1"/>
  <c r="BD327" i="1"/>
  <c r="BE327" i="1"/>
  <c r="BD332" i="1"/>
  <c r="BE332" i="1"/>
  <c r="BE337" i="1"/>
  <c r="AQ337" i="1"/>
  <c r="AR332" i="1"/>
  <c r="AR337" i="1"/>
  <c r="AQ332" i="1"/>
  <c r="AR327" i="1"/>
  <c r="AQ327" i="1"/>
  <c r="BE339" i="1" l="1"/>
  <c r="BD339" i="1"/>
  <c r="AQ339" i="1"/>
  <c r="AR339" i="1"/>
  <c r="E2" i="2" l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" i="2"/>
  <c r="BS337" i="1" l="1"/>
  <c r="BS332" i="1"/>
  <c r="BS327" i="1"/>
  <c r="BL305" i="1"/>
  <c r="BM305" i="1"/>
  <c r="BN305" i="1"/>
  <c r="BO305" i="1"/>
  <c r="BP305" i="1"/>
  <c r="BL306" i="1"/>
  <c r="BL323" i="1" s="1"/>
  <c r="BM306" i="1"/>
  <c r="BM323" i="1" s="1"/>
  <c r="BN306" i="1"/>
  <c r="BN323" i="1" s="1"/>
  <c r="BO306" i="1"/>
  <c r="BO323" i="1" s="1"/>
  <c r="BP306" i="1"/>
  <c r="BP323" i="1" s="1"/>
  <c r="BL307" i="1"/>
  <c r="BL324" i="1" s="1"/>
  <c r="BM307" i="1"/>
  <c r="BM324" i="1" s="1"/>
  <c r="BN307" i="1"/>
  <c r="BN324" i="1" s="1"/>
  <c r="BO307" i="1"/>
  <c r="BO324" i="1" s="1"/>
  <c r="BP307" i="1"/>
  <c r="BP324" i="1" s="1"/>
  <c r="BL308" i="1"/>
  <c r="BL325" i="1" s="1"/>
  <c r="BM308" i="1"/>
  <c r="BM325" i="1" s="1"/>
  <c r="BN308" i="1"/>
  <c r="BN325" i="1" s="1"/>
  <c r="BO308" i="1"/>
  <c r="BO325" i="1" s="1"/>
  <c r="BP308" i="1"/>
  <c r="BP325" i="1" s="1"/>
  <c r="BL309" i="1"/>
  <c r="BL326" i="1" s="1"/>
  <c r="BM309" i="1"/>
  <c r="BM326" i="1" s="1"/>
  <c r="BN309" i="1"/>
  <c r="BN326" i="1" s="1"/>
  <c r="BO309" i="1"/>
  <c r="BO326" i="1" s="1"/>
  <c r="BP309" i="1"/>
  <c r="BP326" i="1" s="1"/>
  <c r="BL310" i="1"/>
  <c r="BM310" i="1"/>
  <c r="BN310" i="1"/>
  <c r="BO310" i="1"/>
  <c r="BP310" i="1"/>
  <c r="BL311" i="1"/>
  <c r="BL328" i="1" s="1"/>
  <c r="BM311" i="1"/>
  <c r="BM328" i="1" s="1"/>
  <c r="BN311" i="1"/>
  <c r="BN328" i="1" s="1"/>
  <c r="BO311" i="1"/>
  <c r="BO328" i="1" s="1"/>
  <c r="BP311" i="1"/>
  <c r="BP328" i="1" s="1"/>
  <c r="BL312" i="1"/>
  <c r="BL329" i="1" s="1"/>
  <c r="BM312" i="1"/>
  <c r="BM329" i="1" s="1"/>
  <c r="BN312" i="1"/>
  <c r="BN329" i="1" s="1"/>
  <c r="BO312" i="1"/>
  <c r="BO329" i="1" s="1"/>
  <c r="BP312" i="1"/>
  <c r="BP329" i="1" s="1"/>
  <c r="BL313" i="1"/>
  <c r="BL330" i="1" s="1"/>
  <c r="BM313" i="1"/>
  <c r="BM330" i="1" s="1"/>
  <c r="BN313" i="1"/>
  <c r="BN330" i="1" s="1"/>
  <c r="BO313" i="1"/>
  <c r="BO330" i="1" s="1"/>
  <c r="BP313" i="1"/>
  <c r="BP330" i="1" s="1"/>
  <c r="BL314" i="1"/>
  <c r="BL331" i="1" s="1"/>
  <c r="BM314" i="1"/>
  <c r="BM331" i="1" s="1"/>
  <c r="BN314" i="1"/>
  <c r="BN331" i="1" s="1"/>
  <c r="BO314" i="1"/>
  <c r="BO331" i="1" s="1"/>
  <c r="BP314" i="1"/>
  <c r="BP331" i="1" s="1"/>
  <c r="BL315" i="1"/>
  <c r="BM315" i="1"/>
  <c r="BN315" i="1"/>
  <c r="BO315" i="1"/>
  <c r="BP315" i="1"/>
  <c r="BL316" i="1"/>
  <c r="BL333" i="1" s="1"/>
  <c r="BM316" i="1"/>
  <c r="BM333" i="1" s="1"/>
  <c r="BN316" i="1"/>
  <c r="BN333" i="1" s="1"/>
  <c r="BO316" i="1"/>
  <c r="BP316" i="1"/>
  <c r="BP333" i="1" s="1"/>
  <c r="BL317" i="1"/>
  <c r="BL334" i="1" s="1"/>
  <c r="BM317" i="1"/>
  <c r="BM334" i="1" s="1"/>
  <c r="BN317" i="1"/>
  <c r="BN334" i="1" s="1"/>
  <c r="BO317" i="1"/>
  <c r="BP317" i="1"/>
  <c r="BP334" i="1" s="1"/>
  <c r="BL318" i="1"/>
  <c r="BL335" i="1" s="1"/>
  <c r="BM318" i="1"/>
  <c r="BM335" i="1" s="1"/>
  <c r="BN318" i="1"/>
  <c r="BN335" i="1" s="1"/>
  <c r="BO318" i="1"/>
  <c r="BP318" i="1"/>
  <c r="BP335" i="1" s="1"/>
  <c r="BL319" i="1"/>
  <c r="BL336" i="1" s="1"/>
  <c r="BM319" i="1"/>
  <c r="BM336" i="1" s="1"/>
  <c r="BN319" i="1"/>
  <c r="BN336" i="1" s="1"/>
  <c r="BO319" i="1"/>
  <c r="BP319" i="1"/>
  <c r="BP336" i="1" s="1"/>
  <c r="BK319" i="1"/>
  <c r="BK318" i="1"/>
  <c r="BK317" i="1"/>
  <c r="BK316" i="1"/>
  <c r="BK315" i="1"/>
  <c r="BK314" i="1"/>
  <c r="BK313" i="1"/>
  <c r="BK312" i="1"/>
  <c r="BK329" i="1" s="1"/>
  <c r="BK311" i="1"/>
  <c r="BK328" i="1" s="1"/>
  <c r="BK310" i="1"/>
  <c r="BK309" i="1"/>
  <c r="BK308" i="1"/>
  <c r="BK307" i="1"/>
  <c r="BK324" i="1" s="1"/>
  <c r="BK306" i="1"/>
  <c r="BK323" i="1" s="1"/>
  <c r="BK305" i="1"/>
  <c r="BS339" i="1" l="1"/>
  <c r="BK327" i="1"/>
  <c r="BM332" i="1"/>
  <c r="BP332" i="1"/>
  <c r="BM327" i="1"/>
  <c r="BK332" i="1"/>
  <c r="BO332" i="1"/>
  <c r="BP327" i="1"/>
  <c r="BL332" i="1"/>
  <c r="BM337" i="1"/>
  <c r="BN332" i="1"/>
  <c r="BO327" i="1"/>
  <c r="BL337" i="1"/>
  <c r="BN327" i="1"/>
  <c r="BL327" i="1"/>
  <c r="BP337" i="1"/>
  <c r="BN337" i="1"/>
  <c r="BK339" i="1" l="1"/>
  <c r="BO339" i="1"/>
  <c r="BL339" i="1"/>
  <c r="BM339" i="1"/>
  <c r="BN339" i="1"/>
  <c r="BP339" i="1"/>
  <c r="AY196" i="1" l="1"/>
  <c r="AZ196" i="1"/>
  <c r="BF196" i="1"/>
  <c r="BA196" i="1"/>
  <c r="AX196" i="1"/>
  <c r="BB196" i="1"/>
  <c r="BC196" i="1"/>
  <c r="AJ196" i="1"/>
  <c r="AI196" i="1"/>
  <c r="AZ181" i="1"/>
  <c r="BA181" i="1"/>
  <c r="AX181" i="1"/>
  <c r="AY181" i="1"/>
  <c r="BC181" i="1"/>
  <c r="BB181" i="1"/>
  <c r="BF181" i="1"/>
  <c r="AJ181" i="1"/>
  <c r="AI181" i="1"/>
  <c r="AX157" i="1"/>
  <c r="AZ157" i="1"/>
  <c r="BA157" i="1"/>
  <c r="BB157" i="1"/>
  <c r="BC157" i="1"/>
  <c r="BF157" i="1"/>
  <c r="AY157" i="1"/>
  <c r="AJ157" i="1"/>
  <c r="AI157" i="1"/>
  <c r="AY232" i="1"/>
  <c r="AZ232" i="1"/>
  <c r="BB232" i="1"/>
  <c r="AX232" i="1"/>
  <c r="BA232" i="1"/>
  <c r="BC232" i="1"/>
  <c r="BF232" i="1"/>
  <c r="AJ232" i="1"/>
  <c r="AI232" i="1"/>
  <c r="AY204" i="1"/>
  <c r="AZ204" i="1"/>
  <c r="BF204" i="1"/>
  <c r="BA204" i="1"/>
  <c r="BC204" i="1"/>
  <c r="BB204" i="1"/>
  <c r="AJ204" i="1"/>
  <c r="AX204" i="1"/>
  <c r="AI204" i="1"/>
  <c r="AZ101" i="1"/>
  <c r="BA101" i="1"/>
  <c r="BB101" i="1"/>
  <c r="BC101" i="1"/>
  <c r="BF101" i="1"/>
  <c r="AX101" i="1"/>
  <c r="AY101" i="1"/>
  <c r="AJ101" i="1"/>
  <c r="AI101" i="1"/>
  <c r="AZ93" i="1"/>
  <c r="BA93" i="1"/>
  <c r="BB93" i="1"/>
  <c r="BC93" i="1"/>
  <c r="BF93" i="1"/>
  <c r="AX93" i="1"/>
  <c r="AY93" i="1"/>
  <c r="AJ93" i="1"/>
  <c r="AI93" i="1"/>
  <c r="BC176" i="1"/>
  <c r="BF176" i="1"/>
  <c r="AZ176" i="1"/>
  <c r="AY176" i="1"/>
  <c r="BB176" i="1"/>
  <c r="AX176" i="1"/>
  <c r="BA176" i="1"/>
  <c r="AJ176" i="1"/>
  <c r="AI176" i="1"/>
  <c r="BC168" i="1"/>
  <c r="BF168" i="1"/>
  <c r="AZ168" i="1"/>
  <c r="AX168" i="1"/>
  <c r="AY168" i="1"/>
  <c r="BB168" i="1"/>
  <c r="BA168" i="1"/>
  <c r="AJ168" i="1"/>
  <c r="AI168" i="1"/>
  <c r="BB161" i="1"/>
  <c r="BF161" i="1"/>
  <c r="AX161" i="1"/>
  <c r="BA161" i="1"/>
  <c r="AY161" i="1"/>
  <c r="BC161" i="1"/>
  <c r="AZ161" i="1"/>
  <c r="AJ161" i="1"/>
  <c r="AI161" i="1"/>
  <c r="BB153" i="1"/>
  <c r="BF153" i="1"/>
  <c r="AX153" i="1"/>
  <c r="BA153" i="1"/>
  <c r="AY153" i="1"/>
  <c r="BC153" i="1"/>
  <c r="AZ153" i="1"/>
  <c r="AJ153" i="1"/>
  <c r="AI153" i="1"/>
  <c r="BF137" i="1"/>
  <c r="AZ137" i="1"/>
  <c r="BB137" i="1"/>
  <c r="BA137" i="1"/>
  <c r="AY137" i="1"/>
  <c r="AX137" i="1"/>
  <c r="BC137" i="1"/>
  <c r="AJ137" i="1"/>
  <c r="AI137" i="1"/>
  <c r="BA126" i="1"/>
  <c r="BB126" i="1"/>
  <c r="AX126" i="1"/>
  <c r="AY126" i="1"/>
  <c r="BC126" i="1"/>
  <c r="AZ126" i="1"/>
  <c r="BF126" i="1"/>
  <c r="AJ126" i="1"/>
  <c r="AI126" i="1"/>
  <c r="BB111" i="1"/>
  <c r="BC111" i="1"/>
  <c r="BF111" i="1"/>
  <c r="AX111" i="1"/>
  <c r="AY111" i="1"/>
  <c r="AZ111" i="1"/>
  <c r="BA111" i="1"/>
  <c r="AJ111" i="1"/>
  <c r="AI111" i="1"/>
  <c r="BB199" i="1"/>
  <c r="BC199" i="1"/>
  <c r="AY199" i="1"/>
  <c r="AZ199" i="1"/>
  <c r="BA199" i="1"/>
  <c r="AX199" i="1"/>
  <c r="BF199" i="1"/>
  <c r="AJ199" i="1"/>
  <c r="AI199" i="1"/>
  <c r="BA290" i="1"/>
  <c r="BC290" i="1"/>
  <c r="BB290" i="1"/>
  <c r="BF290" i="1"/>
  <c r="AX290" i="1"/>
  <c r="AJ290" i="1"/>
  <c r="AY290" i="1"/>
  <c r="AZ290" i="1"/>
  <c r="AI290" i="1"/>
  <c r="AY92" i="1"/>
  <c r="AZ92" i="1"/>
  <c r="BA92" i="1"/>
  <c r="BB92" i="1"/>
  <c r="BC92" i="1"/>
  <c r="BF92" i="1"/>
  <c r="AX92" i="1"/>
  <c r="AJ92" i="1"/>
  <c r="AI92" i="1"/>
  <c r="AX274" i="1"/>
  <c r="AY274" i="1"/>
  <c r="BA274" i="1"/>
  <c r="BC274" i="1"/>
  <c r="AZ274" i="1"/>
  <c r="BB274" i="1"/>
  <c r="BF274" i="1"/>
  <c r="AJ274" i="1"/>
  <c r="AI274" i="1"/>
  <c r="BB175" i="1"/>
  <c r="BC175" i="1"/>
  <c r="AY175" i="1"/>
  <c r="AX175" i="1"/>
  <c r="BA175" i="1"/>
  <c r="BF175" i="1"/>
  <c r="AZ175" i="1"/>
  <c r="AI175" i="1"/>
  <c r="AJ175" i="1"/>
  <c r="AY266" i="1"/>
  <c r="BA266" i="1"/>
  <c r="BF266" i="1"/>
  <c r="AZ266" i="1"/>
  <c r="AX266" i="1"/>
  <c r="BB266" i="1"/>
  <c r="AI266" i="1"/>
  <c r="AJ266" i="1"/>
  <c r="BC266" i="1"/>
  <c r="AY68" i="1"/>
  <c r="AZ68" i="1"/>
  <c r="BA68" i="1"/>
  <c r="BB68" i="1"/>
  <c r="BC68" i="1"/>
  <c r="BF68" i="1"/>
  <c r="AX68" i="1"/>
  <c r="AJ68" i="1"/>
  <c r="AI68" i="1"/>
  <c r="BA160" i="1"/>
  <c r="BC160" i="1"/>
  <c r="BF160" i="1"/>
  <c r="AZ160" i="1"/>
  <c r="AX160" i="1"/>
  <c r="AY160" i="1"/>
  <c r="AJ160" i="1"/>
  <c r="BB160" i="1"/>
  <c r="AI160" i="1"/>
  <c r="AZ251" i="1"/>
  <c r="BB251" i="1"/>
  <c r="AX251" i="1"/>
  <c r="AY251" i="1"/>
  <c r="BC251" i="1"/>
  <c r="BA251" i="1"/>
  <c r="BF251" i="1"/>
  <c r="AI251" i="1"/>
  <c r="AJ251" i="1"/>
  <c r="BB297" i="1"/>
  <c r="BF297" i="1"/>
  <c r="AX297" i="1"/>
  <c r="AZ297" i="1"/>
  <c r="AJ297" i="1"/>
  <c r="AY297" i="1"/>
  <c r="BC297" i="1"/>
  <c r="BA297" i="1"/>
  <c r="AI297" i="1"/>
  <c r="AZ197" i="1"/>
  <c r="BA197" i="1"/>
  <c r="AX197" i="1"/>
  <c r="BB197" i="1"/>
  <c r="BC197" i="1"/>
  <c r="AY197" i="1"/>
  <c r="BF197" i="1"/>
  <c r="AJ197" i="1"/>
  <c r="AI197" i="1"/>
  <c r="AX98" i="1"/>
  <c r="AY98" i="1"/>
  <c r="AZ98" i="1"/>
  <c r="BA98" i="1"/>
  <c r="BB98" i="1"/>
  <c r="BC98" i="1"/>
  <c r="BF98" i="1"/>
  <c r="AI98" i="1"/>
  <c r="AJ98" i="1"/>
  <c r="AZ289" i="1"/>
  <c r="BB289" i="1"/>
  <c r="AX289" i="1"/>
  <c r="AY289" i="1"/>
  <c r="BA289" i="1"/>
  <c r="BC289" i="1"/>
  <c r="AJ289" i="1"/>
  <c r="BF289" i="1"/>
  <c r="AI289" i="1"/>
  <c r="BA190" i="1"/>
  <c r="BB190" i="1"/>
  <c r="AX190" i="1"/>
  <c r="AY190" i="1"/>
  <c r="AZ190" i="1"/>
  <c r="BF190" i="1"/>
  <c r="BC190" i="1"/>
  <c r="AJ190" i="1"/>
  <c r="AI190" i="1"/>
  <c r="AX91" i="1"/>
  <c r="AY91" i="1"/>
  <c r="AZ91" i="1"/>
  <c r="BA91" i="1"/>
  <c r="BB91" i="1"/>
  <c r="BC91" i="1"/>
  <c r="BF91" i="1"/>
  <c r="AI91" i="1"/>
  <c r="AJ91" i="1"/>
  <c r="AX282" i="1"/>
  <c r="AY282" i="1"/>
  <c r="BA282" i="1"/>
  <c r="BC282" i="1"/>
  <c r="BB282" i="1"/>
  <c r="BF282" i="1"/>
  <c r="AZ282" i="1"/>
  <c r="AI282" i="1"/>
  <c r="AJ282" i="1"/>
  <c r="BB183" i="1"/>
  <c r="BC183" i="1"/>
  <c r="AY183" i="1"/>
  <c r="AX183" i="1"/>
  <c r="BA183" i="1"/>
  <c r="BF183" i="1"/>
  <c r="AZ183" i="1"/>
  <c r="AJ183" i="1"/>
  <c r="AI183" i="1"/>
  <c r="AX83" i="1"/>
  <c r="AY83" i="1"/>
  <c r="AZ83" i="1"/>
  <c r="BA83" i="1"/>
  <c r="BB83" i="1"/>
  <c r="BC83" i="1"/>
  <c r="BF83" i="1"/>
  <c r="AJ83" i="1"/>
  <c r="AI83" i="1"/>
  <c r="AX74" i="1"/>
  <c r="AY74" i="1"/>
  <c r="AZ74" i="1"/>
  <c r="BA74" i="1"/>
  <c r="BB74" i="1"/>
  <c r="BC74" i="1"/>
  <c r="BF74" i="1"/>
  <c r="AJ74" i="1"/>
  <c r="AI74" i="1"/>
  <c r="AX265" i="1"/>
  <c r="AZ265" i="1"/>
  <c r="BC265" i="1"/>
  <c r="AY265" i="1"/>
  <c r="BA265" i="1"/>
  <c r="BF265" i="1"/>
  <c r="BB265" i="1"/>
  <c r="AJ265" i="1"/>
  <c r="AI265" i="1"/>
  <c r="AY166" i="1"/>
  <c r="BA166" i="1"/>
  <c r="BB166" i="1"/>
  <c r="BC166" i="1"/>
  <c r="AX166" i="1"/>
  <c r="AZ166" i="1"/>
  <c r="BF166" i="1"/>
  <c r="AJ166" i="1"/>
  <c r="AI166" i="1"/>
  <c r="AX67" i="1"/>
  <c r="AY67" i="1"/>
  <c r="AZ67" i="1"/>
  <c r="BA67" i="1"/>
  <c r="BB67" i="1"/>
  <c r="BC67" i="1"/>
  <c r="BF67" i="1"/>
  <c r="AJ67" i="1"/>
  <c r="AI67" i="1"/>
  <c r="AY258" i="1"/>
  <c r="BA258" i="1"/>
  <c r="BF258" i="1"/>
  <c r="AX258" i="1"/>
  <c r="AZ258" i="1"/>
  <c r="BB258" i="1"/>
  <c r="BC258" i="1"/>
  <c r="AJ258" i="1"/>
  <c r="AI258" i="1"/>
  <c r="AZ159" i="1"/>
  <c r="BB159" i="1"/>
  <c r="BC159" i="1"/>
  <c r="BF159" i="1"/>
  <c r="AY159" i="1"/>
  <c r="AX159" i="1"/>
  <c r="BA159" i="1"/>
  <c r="AI159" i="1"/>
  <c r="AJ159" i="1"/>
  <c r="AX59" i="1"/>
  <c r="AY59" i="1"/>
  <c r="AZ59" i="1"/>
  <c r="BC59" i="1"/>
  <c r="BF59" i="1"/>
  <c r="BA59" i="1"/>
  <c r="BB59" i="1"/>
  <c r="AJ59" i="1"/>
  <c r="AI59" i="1"/>
  <c r="AY250" i="1"/>
  <c r="BA250" i="1"/>
  <c r="BF250" i="1"/>
  <c r="BB250" i="1"/>
  <c r="BC250" i="1"/>
  <c r="AX250" i="1"/>
  <c r="AZ250" i="1"/>
  <c r="AI250" i="1"/>
  <c r="AJ250" i="1"/>
  <c r="AZ151" i="1"/>
  <c r="BB151" i="1"/>
  <c r="BC151" i="1"/>
  <c r="BF151" i="1"/>
  <c r="AY151" i="1"/>
  <c r="BA151" i="1"/>
  <c r="AX151" i="1"/>
  <c r="AJ151" i="1"/>
  <c r="AI151" i="1"/>
  <c r="AX52" i="1"/>
  <c r="AY52" i="1"/>
  <c r="AZ52" i="1"/>
  <c r="BA52" i="1"/>
  <c r="BF52" i="1"/>
  <c r="BB52" i="1"/>
  <c r="BC52" i="1"/>
  <c r="AJ52" i="1"/>
  <c r="AI52" i="1"/>
  <c r="AZ243" i="1"/>
  <c r="BB243" i="1"/>
  <c r="AY243" i="1"/>
  <c r="BA243" i="1"/>
  <c r="BC243" i="1"/>
  <c r="BF243" i="1"/>
  <c r="AX243" i="1"/>
  <c r="AI243" i="1"/>
  <c r="AJ243" i="1"/>
  <c r="AY234" i="1"/>
  <c r="BA234" i="1"/>
  <c r="BF234" i="1"/>
  <c r="AX234" i="1"/>
  <c r="AZ234" i="1"/>
  <c r="BB234" i="1"/>
  <c r="BC234" i="1"/>
  <c r="AJ234" i="1"/>
  <c r="AI234" i="1"/>
  <c r="BB135" i="1"/>
  <c r="AX135" i="1"/>
  <c r="AY135" i="1"/>
  <c r="AZ135" i="1"/>
  <c r="BC135" i="1"/>
  <c r="BA135" i="1"/>
  <c r="BF135" i="1"/>
  <c r="AJ135" i="1"/>
  <c r="AI135" i="1"/>
  <c r="AX233" i="1"/>
  <c r="AZ233" i="1"/>
  <c r="BA233" i="1"/>
  <c r="BC233" i="1"/>
  <c r="AY233" i="1"/>
  <c r="BF233" i="1"/>
  <c r="AJ233" i="1"/>
  <c r="BB233" i="1"/>
  <c r="AI233" i="1"/>
  <c r="AZ133" i="1"/>
  <c r="BA133" i="1"/>
  <c r="BF133" i="1"/>
  <c r="AX133" i="1"/>
  <c r="BB133" i="1"/>
  <c r="BC133" i="1"/>
  <c r="AY133" i="1"/>
  <c r="AJ133" i="1"/>
  <c r="AI133" i="1"/>
  <c r="AY124" i="1"/>
  <c r="AZ124" i="1"/>
  <c r="BC124" i="1"/>
  <c r="BF124" i="1"/>
  <c r="BA124" i="1"/>
  <c r="BB124" i="1"/>
  <c r="AX124" i="1"/>
  <c r="AJ124" i="1"/>
  <c r="AI124" i="1"/>
  <c r="BC222" i="1"/>
  <c r="AX222" i="1"/>
  <c r="AZ222" i="1"/>
  <c r="BB222" i="1"/>
  <c r="BF222" i="1"/>
  <c r="BA222" i="1"/>
  <c r="AJ222" i="1"/>
  <c r="AY222" i="1"/>
  <c r="AI222" i="1"/>
  <c r="BF121" i="1"/>
  <c r="AZ121" i="1"/>
  <c r="BA121" i="1"/>
  <c r="BB121" i="1"/>
  <c r="AX121" i="1"/>
  <c r="AY121" i="1"/>
  <c r="BC121" i="1"/>
  <c r="AJ121" i="1"/>
  <c r="AI121" i="1"/>
  <c r="BC17" i="1"/>
  <c r="BF17" i="1"/>
  <c r="AX17" i="1"/>
  <c r="AZ17" i="1"/>
  <c r="BA17" i="1"/>
  <c r="BB17" i="1"/>
  <c r="AY17" i="1"/>
  <c r="AJ17" i="1"/>
  <c r="AI17" i="1"/>
  <c r="BF105" i="1"/>
  <c r="AX105" i="1"/>
  <c r="AY105" i="1"/>
  <c r="AZ105" i="1"/>
  <c r="BA105" i="1"/>
  <c r="BB105" i="1"/>
  <c r="BC105" i="1"/>
  <c r="AJ105" i="1"/>
  <c r="AI105" i="1"/>
  <c r="BF10" i="1"/>
  <c r="AX10" i="1"/>
  <c r="AY10" i="1"/>
  <c r="BA10" i="1"/>
  <c r="BB10" i="1"/>
  <c r="BC10" i="1"/>
  <c r="AZ10" i="1"/>
  <c r="AJ10" i="1"/>
  <c r="AI10" i="1"/>
  <c r="BC112" i="1"/>
  <c r="BF112" i="1"/>
  <c r="AX112" i="1"/>
  <c r="AY112" i="1"/>
  <c r="AZ112" i="1"/>
  <c r="BA112" i="1"/>
  <c r="BB112" i="1"/>
  <c r="AJ112" i="1"/>
  <c r="AI112" i="1"/>
  <c r="BA15" i="1"/>
  <c r="BB15" i="1"/>
  <c r="BC15" i="1"/>
  <c r="BF15" i="1"/>
  <c r="AX15" i="1"/>
  <c r="AY15" i="1"/>
  <c r="AZ15" i="1"/>
  <c r="AJ15" i="1"/>
  <c r="AI15" i="1"/>
  <c r="AX122" i="1"/>
  <c r="BA122" i="1"/>
  <c r="BB122" i="1"/>
  <c r="BC122" i="1"/>
  <c r="AY122" i="1"/>
  <c r="AZ122" i="1"/>
  <c r="BF122" i="1"/>
  <c r="AJ122" i="1"/>
  <c r="AI122" i="1"/>
  <c r="AY224" i="1"/>
  <c r="AZ224" i="1"/>
  <c r="BB224" i="1"/>
  <c r="BF224" i="1"/>
  <c r="AX224" i="1"/>
  <c r="BA224" i="1"/>
  <c r="BC224" i="1"/>
  <c r="AJ224" i="1"/>
  <c r="AI224" i="1"/>
  <c r="BB48" i="1"/>
  <c r="BC48" i="1"/>
  <c r="BF48" i="1"/>
  <c r="AZ48" i="1"/>
  <c r="BA48" i="1"/>
  <c r="AX48" i="1"/>
  <c r="AY48" i="1"/>
  <c r="AI48" i="1"/>
  <c r="AJ48" i="1"/>
  <c r="BC72" i="1"/>
  <c r="BF72" i="1"/>
  <c r="AX72" i="1"/>
  <c r="AY72" i="1"/>
  <c r="AZ72" i="1"/>
  <c r="BA72" i="1"/>
  <c r="BB72" i="1"/>
  <c r="AI72" i="1"/>
  <c r="AJ72" i="1"/>
  <c r="AX186" i="1"/>
  <c r="BB186" i="1"/>
  <c r="AY186" i="1"/>
  <c r="BA186" i="1"/>
  <c r="BC186" i="1"/>
  <c r="AZ186" i="1"/>
  <c r="BF186" i="1"/>
  <c r="AJ186" i="1"/>
  <c r="AI186" i="1"/>
  <c r="AX82" i="1"/>
  <c r="AY82" i="1"/>
  <c r="AZ82" i="1"/>
  <c r="BA82" i="1"/>
  <c r="BB82" i="1"/>
  <c r="BC82" i="1"/>
  <c r="BF82" i="1"/>
  <c r="AI82" i="1"/>
  <c r="AJ82" i="1"/>
  <c r="AY150" i="1"/>
  <c r="BA150" i="1"/>
  <c r="BB150" i="1"/>
  <c r="BC150" i="1"/>
  <c r="AX150" i="1"/>
  <c r="BF150" i="1"/>
  <c r="AZ150" i="1"/>
  <c r="AJ150" i="1"/>
  <c r="AI150" i="1"/>
  <c r="BC33" i="1"/>
  <c r="BF33" i="1"/>
  <c r="AX33" i="1"/>
  <c r="BA33" i="1"/>
  <c r="BB33" i="1"/>
  <c r="AY33" i="1"/>
  <c r="AZ33" i="1"/>
  <c r="AJ33" i="1"/>
  <c r="AI33" i="1"/>
  <c r="BB16" i="1"/>
  <c r="BC16" i="1"/>
  <c r="BF16" i="1"/>
  <c r="AY16" i="1"/>
  <c r="AZ16" i="1"/>
  <c r="BA16" i="1"/>
  <c r="AX16" i="1"/>
  <c r="AI16" i="1"/>
  <c r="AJ16" i="1"/>
  <c r="BC146" i="1"/>
  <c r="AX146" i="1"/>
  <c r="AY146" i="1"/>
  <c r="BB146" i="1"/>
  <c r="AZ146" i="1"/>
  <c r="BA146" i="1"/>
  <c r="BF146" i="1"/>
  <c r="AI146" i="1"/>
  <c r="AJ146" i="1"/>
  <c r="BC96" i="1"/>
  <c r="BF96" i="1"/>
  <c r="AX96" i="1"/>
  <c r="AY96" i="1"/>
  <c r="AZ96" i="1"/>
  <c r="BA96" i="1"/>
  <c r="BB96" i="1"/>
  <c r="AJ96" i="1"/>
  <c r="AI96" i="1"/>
  <c r="AY180" i="1"/>
  <c r="AZ180" i="1"/>
  <c r="BF180" i="1"/>
  <c r="BB180" i="1"/>
  <c r="BA180" i="1"/>
  <c r="BC180" i="1"/>
  <c r="AJ180" i="1"/>
  <c r="AX180" i="1"/>
  <c r="AI180" i="1"/>
  <c r="BF65" i="1"/>
  <c r="AX65" i="1"/>
  <c r="AY65" i="1"/>
  <c r="AZ65" i="1"/>
  <c r="BA65" i="1"/>
  <c r="BB65" i="1"/>
  <c r="AJ65" i="1"/>
  <c r="AI65" i="1"/>
  <c r="BC65" i="1"/>
  <c r="AX149" i="1"/>
  <c r="AZ149" i="1"/>
  <c r="BA149" i="1"/>
  <c r="BB149" i="1"/>
  <c r="AY149" i="1"/>
  <c r="BC149" i="1"/>
  <c r="BF149" i="1"/>
  <c r="AJ149" i="1"/>
  <c r="AI149" i="1"/>
  <c r="BC41" i="1"/>
  <c r="BF41" i="1"/>
  <c r="AX41" i="1"/>
  <c r="BA41" i="1"/>
  <c r="BB41" i="1"/>
  <c r="AY41" i="1"/>
  <c r="AZ41" i="1"/>
  <c r="AJ41" i="1"/>
  <c r="AI41" i="1"/>
  <c r="AZ117" i="1"/>
  <c r="BA117" i="1"/>
  <c r="BB117" i="1"/>
  <c r="BC117" i="1"/>
  <c r="BF117" i="1"/>
  <c r="AX117" i="1"/>
  <c r="AY117" i="1"/>
  <c r="AJ117" i="1"/>
  <c r="AI117" i="1"/>
  <c r="AX12" i="1"/>
  <c r="AY12" i="1"/>
  <c r="AZ12" i="1"/>
  <c r="BA12" i="1"/>
  <c r="BC12" i="1"/>
  <c r="BF12" i="1"/>
  <c r="BB12" i="1"/>
  <c r="AJ12" i="1"/>
  <c r="AI12" i="1"/>
  <c r="BF18" i="1"/>
  <c r="AX18" i="1"/>
  <c r="AY18" i="1"/>
  <c r="BA18" i="1"/>
  <c r="BB18" i="1"/>
  <c r="BC18" i="1"/>
  <c r="AZ18" i="1"/>
  <c r="AI18" i="1"/>
  <c r="AJ18" i="1"/>
  <c r="BC216" i="1"/>
  <c r="BF216" i="1"/>
  <c r="AZ216" i="1"/>
  <c r="AX216" i="1"/>
  <c r="BA216" i="1"/>
  <c r="AY216" i="1"/>
  <c r="BB216" i="1"/>
  <c r="AJ216" i="1"/>
  <c r="AI216" i="1"/>
  <c r="AX36" i="1"/>
  <c r="AY36" i="1"/>
  <c r="AZ36" i="1"/>
  <c r="BA36" i="1"/>
  <c r="BF36" i="1"/>
  <c r="BB36" i="1"/>
  <c r="BC36" i="1"/>
  <c r="AJ36" i="1"/>
  <c r="AI36" i="1"/>
  <c r="BA244" i="1"/>
  <c r="BC244" i="1"/>
  <c r="AX244" i="1"/>
  <c r="AZ244" i="1"/>
  <c r="BB244" i="1"/>
  <c r="BF244" i="1"/>
  <c r="AJ244" i="1"/>
  <c r="AY244" i="1"/>
  <c r="AI244" i="1"/>
  <c r="BA268" i="1"/>
  <c r="BC268" i="1"/>
  <c r="AX268" i="1"/>
  <c r="BF268" i="1"/>
  <c r="AY268" i="1"/>
  <c r="AZ268" i="1"/>
  <c r="BB268" i="1"/>
  <c r="AJ268" i="1"/>
  <c r="AI268" i="1"/>
  <c r="BC292" i="1"/>
  <c r="AY292" i="1"/>
  <c r="AJ292" i="1"/>
  <c r="AZ292" i="1"/>
  <c r="BA292" i="1"/>
  <c r="BB292" i="1"/>
  <c r="AX292" i="1"/>
  <c r="AI292" i="1"/>
  <c r="BF292" i="1"/>
  <c r="BF97" i="1"/>
  <c r="AX97" i="1"/>
  <c r="AY97" i="1"/>
  <c r="AZ97" i="1"/>
  <c r="BA97" i="1"/>
  <c r="BB97" i="1"/>
  <c r="BC97" i="1"/>
  <c r="AJ97" i="1"/>
  <c r="AI97" i="1"/>
  <c r="AX273" i="1"/>
  <c r="AZ273" i="1"/>
  <c r="BB273" i="1"/>
  <c r="BA273" i="1"/>
  <c r="BC273" i="1"/>
  <c r="BF273" i="1"/>
  <c r="AY273" i="1"/>
  <c r="AJ273" i="1"/>
  <c r="AI273" i="1"/>
  <c r="AX249" i="1"/>
  <c r="AZ249" i="1"/>
  <c r="BC249" i="1"/>
  <c r="AY249" i="1"/>
  <c r="BA249" i="1"/>
  <c r="BF249" i="1"/>
  <c r="BB249" i="1"/>
  <c r="AJ249" i="1"/>
  <c r="AI249" i="1"/>
  <c r="AY132" i="1"/>
  <c r="AZ132" i="1"/>
  <c r="BC132" i="1"/>
  <c r="BF132" i="1"/>
  <c r="BB132" i="1"/>
  <c r="BA132" i="1"/>
  <c r="AX132" i="1"/>
  <c r="AJ132" i="1"/>
  <c r="AI132" i="1"/>
  <c r="AX11" i="1"/>
  <c r="AY11" i="1"/>
  <c r="AZ11" i="1"/>
  <c r="BB11" i="1"/>
  <c r="BC11" i="1"/>
  <c r="BF11" i="1"/>
  <c r="BA11" i="1"/>
  <c r="AJ11" i="1"/>
  <c r="AI11" i="1"/>
  <c r="AX170" i="1"/>
  <c r="BB170" i="1"/>
  <c r="AY170" i="1"/>
  <c r="AZ170" i="1"/>
  <c r="BC170" i="1"/>
  <c r="BA170" i="1"/>
  <c r="BF170" i="1"/>
  <c r="AJ170" i="1"/>
  <c r="AI170" i="1"/>
  <c r="AY294" i="1"/>
  <c r="AX294" i="1"/>
  <c r="AJ294" i="1"/>
  <c r="AZ294" i="1"/>
  <c r="BB294" i="1"/>
  <c r="BF294" i="1"/>
  <c r="AI294" i="1"/>
  <c r="BA294" i="1"/>
  <c r="BC294" i="1"/>
  <c r="AY188" i="1"/>
  <c r="AZ188" i="1"/>
  <c r="BF188" i="1"/>
  <c r="BA188" i="1"/>
  <c r="BB188" i="1"/>
  <c r="AX188" i="1"/>
  <c r="BC188" i="1"/>
  <c r="AJ188" i="1"/>
  <c r="AI188" i="1"/>
  <c r="BF81" i="1"/>
  <c r="AX81" i="1"/>
  <c r="AY81" i="1"/>
  <c r="AZ81" i="1"/>
  <c r="BA81" i="1"/>
  <c r="BB81" i="1"/>
  <c r="BC81" i="1"/>
  <c r="AJ81" i="1"/>
  <c r="AI81" i="1"/>
  <c r="BF255" i="1"/>
  <c r="AX255" i="1"/>
  <c r="BA255" i="1"/>
  <c r="AZ255" i="1"/>
  <c r="AY255" i="1"/>
  <c r="BB255" i="1"/>
  <c r="BC255" i="1"/>
  <c r="AI255" i="1"/>
  <c r="AJ255" i="1"/>
  <c r="AY248" i="1"/>
  <c r="BB248" i="1"/>
  <c r="BC248" i="1"/>
  <c r="BF248" i="1"/>
  <c r="AX248" i="1"/>
  <c r="BA248" i="1"/>
  <c r="AZ248" i="1"/>
  <c r="AJ248" i="1"/>
  <c r="AI248" i="1"/>
  <c r="AX141" i="1"/>
  <c r="AZ141" i="1"/>
  <c r="BA141" i="1"/>
  <c r="BB141" i="1"/>
  <c r="BC141" i="1"/>
  <c r="AY141" i="1"/>
  <c r="BF141" i="1"/>
  <c r="AJ141" i="1"/>
  <c r="AI141" i="1"/>
  <c r="BA31" i="1"/>
  <c r="BB31" i="1"/>
  <c r="BC31" i="1"/>
  <c r="BF31" i="1"/>
  <c r="AY31" i="1"/>
  <c r="AZ31" i="1"/>
  <c r="AX31" i="1"/>
  <c r="AJ31" i="1"/>
  <c r="AI31" i="1"/>
  <c r="BC9" i="1"/>
  <c r="BF9" i="1"/>
  <c r="AX9" i="1"/>
  <c r="AZ9" i="1"/>
  <c r="BA9" i="1"/>
  <c r="BB9" i="1"/>
  <c r="AY9" i="1"/>
  <c r="AJ9" i="1"/>
  <c r="AI9" i="1"/>
  <c r="AX203" i="1"/>
  <c r="AY203" i="1"/>
  <c r="BC203" i="1"/>
  <c r="AZ203" i="1"/>
  <c r="BB203" i="1"/>
  <c r="BA203" i="1"/>
  <c r="BF203" i="1"/>
  <c r="AI203" i="1"/>
  <c r="AJ203" i="1"/>
  <c r="AY286" i="1"/>
  <c r="AX286" i="1"/>
  <c r="AZ286" i="1"/>
  <c r="BA286" i="1"/>
  <c r="AJ286" i="1"/>
  <c r="BB286" i="1"/>
  <c r="BF286" i="1"/>
  <c r="AI286" i="1"/>
  <c r="BC286" i="1"/>
  <c r="AX179" i="1"/>
  <c r="AY179" i="1"/>
  <c r="BC179" i="1"/>
  <c r="AZ179" i="1"/>
  <c r="BA179" i="1"/>
  <c r="BF179" i="1"/>
  <c r="BB179" i="1"/>
  <c r="AI179" i="1"/>
  <c r="AJ179" i="1"/>
  <c r="AY172" i="1"/>
  <c r="AZ172" i="1"/>
  <c r="BF172" i="1"/>
  <c r="AX172" i="1"/>
  <c r="BB172" i="1"/>
  <c r="AJ172" i="1"/>
  <c r="BA172" i="1"/>
  <c r="BC172" i="1"/>
  <c r="AI172" i="1"/>
  <c r="BC254" i="1"/>
  <c r="AZ254" i="1"/>
  <c r="AY254" i="1"/>
  <c r="BA254" i="1"/>
  <c r="BB254" i="1"/>
  <c r="BF254" i="1"/>
  <c r="AX254" i="1"/>
  <c r="AJ254" i="1"/>
  <c r="AI254" i="1"/>
  <c r="BB56" i="1"/>
  <c r="BC56" i="1"/>
  <c r="BF56" i="1"/>
  <c r="AZ56" i="1"/>
  <c r="BA56" i="1"/>
  <c r="AX56" i="1"/>
  <c r="AY56" i="1"/>
  <c r="AI56" i="1"/>
  <c r="AJ56" i="1"/>
  <c r="AY148" i="1"/>
  <c r="AZ148" i="1"/>
  <c r="BA148" i="1"/>
  <c r="BF148" i="1"/>
  <c r="BB148" i="1"/>
  <c r="BC148" i="1"/>
  <c r="AX148" i="1"/>
  <c r="AJ148" i="1"/>
  <c r="AI148" i="1"/>
  <c r="BC49" i="1"/>
  <c r="BF49" i="1"/>
  <c r="AX49" i="1"/>
  <c r="BA49" i="1"/>
  <c r="BB49" i="1"/>
  <c r="AY49" i="1"/>
  <c r="AZ49" i="1"/>
  <c r="AJ49" i="1"/>
  <c r="AI49" i="1"/>
  <c r="BF239" i="1"/>
  <c r="AX239" i="1"/>
  <c r="BA239" i="1"/>
  <c r="BB239" i="1"/>
  <c r="BC239" i="1"/>
  <c r="AZ239" i="1"/>
  <c r="AY239" i="1"/>
  <c r="AI239" i="1"/>
  <c r="AJ239" i="1"/>
  <c r="AY140" i="1"/>
  <c r="BC140" i="1"/>
  <c r="AX140" i="1"/>
  <c r="AZ140" i="1"/>
  <c r="BF140" i="1"/>
  <c r="BA140" i="1"/>
  <c r="BB140" i="1"/>
  <c r="AJ140" i="1"/>
  <c r="AI140" i="1"/>
  <c r="BA39" i="1"/>
  <c r="BB39" i="1"/>
  <c r="BC39" i="1"/>
  <c r="BF39" i="1"/>
  <c r="AY39" i="1"/>
  <c r="AZ39" i="1"/>
  <c r="AX39" i="1"/>
  <c r="AJ39" i="1"/>
  <c r="AI39" i="1"/>
  <c r="BC230" i="1"/>
  <c r="AX230" i="1"/>
  <c r="AZ230" i="1"/>
  <c r="AY230" i="1"/>
  <c r="BA230" i="1"/>
  <c r="BF230" i="1"/>
  <c r="BB230" i="1"/>
  <c r="AJ230" i="1"/>
  <c r="AI230" i="1"/>
  <c r="BF129" i="1"/>
  <c r="AZ129" i="1"/>
  <c r="BA129" i="1"/>
  <c r="BB129" i="1"/>
  <c r="BC129" i="1"/>
  <c r="AY129" i="1"/>
  <c r="AX129" i="1"/>
  <c r="AJ129" i="1"/>
  <c r="AI129" i="1"/>
  <c r="AY29" i="1"/>
  <c r="AZ29" i="1"/>
  <c r="BA29" i="1"/>
  <c r="BB29" i="1"/>
  <c r="AX29" i="1"/>
  <c r="BC29" i="1"/>
  <c r="BF29" i="1"/>
  <c r="AJ29" i="1"/>
  <c r="AI29" i="1"/>
  <c r="AX219" i="1"/>
  <c r="AY219" i="1"/>
  <c r="BC219" i="1"/>
  <c r="BA219" i="1"/>
  <c r="BB219" i="1"/>
  <c r="AZ219" i="1"/>
  <c r="BF219" i="1"/>
  <c r="AI219" i="1"/>
  <c r="AJ219" i="1"/>
  <c r="AX115" i="1"/>
  <c r="AY115" i="1"/>
  <c r="AZ115" i="1"/>
  <c r="BA115" i="1"/>
  <c r="BB115" i="1"/>
  <c r="BC115" i="1"/>
  <c r="BF115" i="1"/>
  <c r="AI115" i="1"/>
  <c r="AJ115" i="1"/>
  <c r="BF209" i="1"/>
  <c r="BA209" i="1"/>
  <c r="BC209" i="1"/>
  <c r="AY209" i="1"/>
  <c r="BB209" i="1"/>
  <c r="AX209" i="1"/>
  <c r="AZ209" i="1"/>
  <c r="AJ209" i="1"/>
  <c r="AI209" i="1"/>
  <c r="BA7" i="1"/>
  <c r="BB7" i="1"/>
  <c r="BC7" i="1"/>
  <c r="BF7" i="1"/>
  <c r="AX7" i="1"/>
  <c r="AY7" i="1"/>
  <c r="AZ7" i="1"/>
  <c r="AI7" i="1"/>
  <c r="AJ7" i="1"/>
  <c r="BC104" i="1"/>
  <c r="BF104" i="1"/>
  <c r="AX104" i="1"/>
  <c r="AY104" i="1"/>
  <c r="AZ104" i="1"/>
  <c r="BA104" i="1"/>
  <c r="BB104" i="1"/>
  <c r="AJ104" i="1"/>
  <c r="AI104" i="1"/>
  <c r="BB207" i="1"/>
  <c r="BC207" i="1"/>
  <c r="AY207" i="1"/>
  <c r="AZ207" i="1"/>
  <c r="AX207" i="1"/>
  <c r="BA207" i="1"/>
  <c r="BF207" i="1"/>
  <c r="AI207" i="1"/>
  <c r="AJ207" i="1"/>
  <c r="AX20" i="1"/>
  <c r="AY20" i="1"/>
  <c r="AZ20" i="1"/>
  <c r="BA20" i="1"/>
  <c r="BC20" i="1"/>
  <c r="BF20" i="1"/>
  <c r="BB20" i="1"/>
  <c r="AJ20" i="1"/>
  <c r="AI20" i="1"/>
  <c r="BB24" i="1"/>
  <c r="BC24" i="1"/>
  <c r="BF24" i="1"/>
  <c r="AZ24" i="1"/>
  <c r="BA24" i="1"/>
  <c r="AX24" i="1"/>
  <c r="AY24" i="1"/>
  <c r="AI24" i="1"/>
  <c r="AJ24" i="1"/>
  <c r="BB40" i="1"/>
  <c r="BC40" i="1"/>
  <c r="BF40" i="1"/>
  <c r="AZ40" i="1"/>
  <c r="BA40" i="1"/>
  <c r="AX40" i="1"/>
  <c r="AY40" i="1"/>
  <c r="AI40" i="1"/>
  <c r="AJ40" i="1"/>
  <c r="BA252" i="1"/>
  <c r="BC252" i="1"/>
  <c r="AX252" i="1"/>
  <c r="AZ252" i="1"/>
  <c r="BB252" i="1"/>
  <c r="BF252" i="1"/>
  <c r="AJ252" i="1"/>
  <c r="AY252" i="1"/>
  <c r="AI252" i="1"/>
  <c r="AY76" i="1"/>
  <c r="AZ76" i="1"/>
  <c r="BA76" i="1"/>
  <c r="BB76" i="1"/>
  <c r="BC76" i="1"/>
  <c r="BF76" i="1"/>
  <c r="AX76" i="1"/>
  <c r="AJ76" i="1"/>
  <c r="AI76" i="1"/>
  <c r="AY100" i="1"/>
  <c r="AZ100" i="1"/>
  <c r="BA100" i="1"/>
  <c r="BB100" i="1"/>
  <c r="BC100" i="1"/>
  <c r="BF100" i="1"/>
  <c r="AX100" i="1"/>
  <c r="AJ100" i="1"/>
  <c r="AI100" i="1"/>
  <c r="AX295" i="1"/>
  <c r="AZ295" i="1"/>
  <c r="AY295" i="1"/>
  <c r="BA295" i="1"/>
  <c r="BB295" i="1"/>
  <c r="BC295" i="1"/>
  <c r="BF295" i="1"/>
  <c r="AJ295" i="1"/>
  <c r="AI295" i="1"/>
  <c r="AX281" i="1"/>
  <c r="AZ281" i="1"/>
  <c r="BB281" i="1"/>
  <c r="AY281" i="1"/>
  <c r="BA281" i="1"/>
  <c r="BC281" i="1"/>
  <c r="AJ281" i="1"/>
  <c r="BF281" i="1"/>
  <c r="AI281" i="1"/>
  <c r="AX257" i="1"/>
  <c r="AZ257" i="1"/>
  <c r="BC257" i="1"/>
  <c r="BF257" i="1"/>
  <c r="AY257" i="1"/>
  <c r="BA257" i="1"/>
  <c r="AJ257" i="1"/>
  <c r="BB257" i="1"/>
  <c r="AI257" i="1"/>
  <c r="AZ143" i="1"/>
  <c r="BB143" i="1"/>
  <c r="BC143" i="1"/>
  <c r="BF143" i="1"/>
  <c r="AY143" i="1"/>
  <c r="AX143" i="1"/>
  <c r="BA143" i="1"/>
  <c r="AI143" i="1"/>
  <c r="AJ143" i="1"/>
  <c r="BB119" i="1"/>
  <c r="BC119" i="1"/>
  <c r="AX119" i="1"/>
  <c r="AY119" i="1"/>
  <c r="AZ119" i="1"/>
  <c r="BA119" i="1"/>
  <c r="BF119" i="1"/>
  <c r="AJ119" i="1"/>
  <c r="AI119" i="1"/>
  <c r="BA214" i="1"/>
  <c r="BB214" i="1"/>
  <c r="AX214" i="1"/>
  <c r="AY214" i="1"/>
  <c r="BC214" i="1"/>
  <c r="AZ214" i="1"/>
  <c r="BF214" i="1"/>
  <c r="AJ214" i="1"/>
  <c r="AI214" i="1"/>
  <c r="BC284" i="1"/>
  <c r="AY284" i="1"/>
  <c r="AZ284" i="1"/>
  <c r="BA284" i="1"/>
  <c r="AJ284" i="1"/>
  <c r="BB284" i="1"/>
  <c r="BF284" i="1"/>
  <c r="AX284" i="1"/>
  <c r="AI284" i="1"/>
  <c r="AX195" i="1"/>
  <c r="AY195" i="1"/>
  <c r="BC195" i="1"/>
  <c r="AZ195" i="1"/>
  <c r="BB195" i="1"/>
  <c r="BF195" i="1"/>
  <c r="BA195" i="1"/>
  <c r="AI195" i="1"/>
  <c r="AJ195" i="1"/>
  <c r="BF89" i="1"/>
  <c r="AX89" i="1"/>
  <c r="AY89" i="1"/>
  <c r="AZ89" i="1"/>
  <c r="BA89" i="1"/>
  <c r="BB89" i="1"/>
  <c r="BC89" i="1"/>
  <c r="AJ89" i="1"/>
  <c r="AI89" i="1"/>
  <c r="BF272" i="1"/>
  <c r="AY272" i="1"/>
  <c r="BA272" i="1"/>
  <c r="AX272" i="1"/>
  <c r="AZ272" i="1"/>
  <c r="BB272" i="1"/>
  <c r="AJ272" i="1"/>
  <c r="BC272" i="1"/>
  <c r="AI272" i="1"/>
  <c r="AY164" i="1"/>
  <c r="AZ164" i="1"/>
  <c r="BA164" i="1"/>
  <c r="BF164" i="1"/>
  <c r="AX164" i="1"/>
  <c r="BC164" i="1"/>
  <c r="BB164" i="1"/>
  <c r="AJ164" i="1"/>
  <c r="AI164" i="1"/>
  <c r="BC57" i="1"/>
  <c r="BF57" i="1"/>
  <c r="AX57" i="1"/>
  <c r="BA57" i="1"/>
  <c r="BB57" i="1"/>
  <c r="AY57" i="1"/>
  <c r="AZ57" i="1"/>
  <c r="AJ57" i="1"/>
  <c r="AI57" i="1"/>
  <c r="AX241" i="1"/>
  <c r="AZ241" i="1"/>
  <c r="BC241" i="1"/>
  <c r="BA241" i="1"/>
  <c r="BB241" i="1"/>
  <c r="BF241" i="1"/>
  <c r="AY241" i="1"/>
  <c r="AJ241" i="1"/>
  <c r="AI241" i="1"/>
  <c r="BF231" i="1"/>
  <c r="AX231" i="1"/>
  <c r="AY231" i="1"/>
  <c r="BA231" i="1"/>
  <c r="BC231" i="1"/>
  <c r="AZ231" i="1"/>
  <c r="BB231" i="1"/>
  <c r="AJ231" i="1"/>
  <c r="AI231" i="1"/>
  <c r="BA220" i="1"/>
  <c r="BC220" i="1"/>
  <c r="BF220" i="1"/>
  <c r="AX220" i="1"/>
  <c r="AZ220" i="1"/>
  <c r="BB220" i="1"/>
  <c r="AJ220" i="1"/>
  <c r="AY220" i="1"/>
  <c r="AI220" i="1"/>
  <c r="BA206" i="1"/>
  <c r="BB206" i="1"/>
  <c r="AX206" i="1"/>
  <c r="AY206" i="1"/>
  <c r="BC206" i="1"/>
  <c r="BF206" i="1"/>
  <c r="AZ206" i="1"/>
  <c r="AJ206" i="1"/>
  <c r="AI206" i="1"/>
  <c r="AX194" i="1"/>
  <c r="BB194" i="1"/>
  <c r="AY194" i="1"/>
  <c r="BA194" i="1"/>
  <c r="BF194" i="1"/>
  <c r="BC194" i="1"/>
  <c r="AZ194" i="1"/>
  <c r="AI194" i="1"/>
  <c r="AJ194" i="1"/>
  <c r="AX187" i="1"/>
  <c r="AY187" i="1"/>
  <c r="BC187" i="1"/>
  <c r="BF187" i="1"/>
  <c r="AZ187" i="1"/>
  <c r="BB187" i="1"/>
  <c r="BA187" i="1"/>
  <c r="AI187" i="1"/>
  <c r="AJ187" i="1"/>
  <c r="BB278" i="1"/>
  <c r="BC278" i="1"/>
  <c r="AY278" i="1"/>
  <c r="AX278" i="1"/>
  <c r="AZ278" i="1"/>
  <c r="BA278" i="1"/>
  <c r="BF278" i="1"/>
  <c r="AJ278" i="1"/>
  <c r="AI278" i="1"/>
  <c r="BC271" i="1"/>
  <c r="BF271" i="1"/>
  <c r="AX271" i="1"/>
  <c r="AZ271" i="1"/>
  <c r="AY271" i="1"/>
  <c r="BA271" i="1"/>
  <c r="BB271" i="1"/>
  <c r="AI271" i="1"/>
  <c r="AJ271" i="1"/>
  <c r="BF73" i="1"/>
  <c r="AX73" i="1"/>
  <c r="AY73" i="1"/>
  <c r="AZ73" i="1"/>
  <c r="BA73" i="1"/>
  <c r="BB73" i="1"/>
  <c r="BC73" i="1"/>
  <c r="AJ73" i="1"/>
  <c r="AI73" i="1"/>
  <c r="BF155" i="1"/>
  <c r="AX155" i="1"/>
  <c r="AY155" i="1"/>
  <c r="AZ155" i="1"/>
  <c r="BC155" i="1"/>
  <c r="BA155" i="1"/>
  <c r="BB155" i="1"/>
  <c r="AI155" i="1"/>
  <c r="AJ155" i="1"/>
  <c r="BF247" i="1"/>
  <c r="AX247" i="1"/>
  <c r="BA247" i="1"/>
  <c r="AY247" i="1"/>
  <c r="AZ247" i="1"/>
  <c r="BB247" i="1"/>
  <c r="BC247" i="1"/>
  <c r="AJ247" i="1"/>
  <c r="AI247" i="1"/>
  <c r="AX301" i="1"/>
  <c r="BC301" i="1"/>
  <c r="BF301" i="1"/>
  <c r="AJ301" i="1"/>
  <c r="AZ301" i="1"/>
  <c r="AI301" i="1"/>
  <c r="AY301" i="1"/>
  <c r="BA301" i="1"/>
  <c r="BB301" i="1"/>
  <c r="AX202" i="1"/>
  <c r="BB202" i="1"/>
  <c r="BA202" i="1"/>
  <c r="BF202" i="1"/>
  <c r="AZ202" i="1"/>
  <c r="BC202" i="1"/>
  <c r="AY202" i="1"/>
  <c r="AJ202" i="1"/>
  <c r="AI202" i="1"/>
  <c r="BB103" i="1"/>
  <c r="BC103" i="1"/>
  <c r="BF103" i="1"/>
  <c r="AX103" i="1"/>
  <c r="AY103" i="1"/>
  <c r="AZ103" i="1"/>
  <c r="BA103" i="1"/>
  <c r="AJ103" i="1"/>
  <c r="AI103" i="1"/>
  <c r="BA94" i="1"/>
  <c r="BB94" i="1"/>
  <c r="BC94" i="1"/>
  <c r="BF94" i="1"/>
  <c r="AX94" i="1"/>
  <c r="AY94" i="1"/>
  <c r="AZ94" i="1"/>
  <c r="AJ94" i="1"/>
  <c r="AI94" i="1"/>
  <c r="BF285" i="1"/>
  <c r="AX285" i="1"/>
  <c r="BB285" i="1"/>
  <c r="BC285" i="1"/>
  <c r="AJ285" i="1"/>
  <c r="AY285" i="1"/>
  <c r="BA285" i="1"/>
  <c r="AI285" i="1"/>
  <c r="AZ285" i="1"/>
  <c r="BF185" i="1"/>
  <c r="BA185" i="1"/>
  <c r="AX185" i="1"/>
  <c r="AZ185" i="1"/>
  <c r="AY185" i="1"/>
  <c r="BB185" i="1"/>
  <c r="BC185" i="1"/>
  <c r="AJ185" i="1"/>
  <c r="AI185" i="1"/>
  <c r="BA86" i="1"/>
  <c r="BB86" i="1"/>
  <c r="BC86" i="1"/>
  <c r="BF86" i="1"/>
  <c r="AX86" i="1"/>
  <c r="AY86" i="1"/>
  <c r="AZ86" i="1"/>
  <c r="AJ86" i="1"/>
  <c r="AI86" i="1"/>
  <c r="BA277" i="1"/>
  <c r="BB277" i="1"/>
  <c r="BF277" i="1"/>
  <c r="AX277" i="1"/>
  <c r="AJ277" i="1"/>
  <c r="AY277" i="1"/>
  <c r="BC277" i="1"/>
  <c r="AZ277" i="1"/>
  <c r="AI277" i="1"/>
  <c r="AX178" i="1"/>
  <c r="BB178" i="1"/>
  <c r="BC178" i="1"/>
  <c r="AY178" i="1"/>
  <c r="AZ178" i="1"/>
  <c r="BF178" i="1"/>
  <c r="BA178" i="1"/>
  <c r="AI178" i="1"/>
  <c r="AJ178" i="1"/>
  <c r="BB79" i="1"/>
  <c r="BC79" i="1"/>
  <c r="BF79" i="1"/>
  <c r="AX79" i="1"/>
  <c r="AY79" i="1"/>
  <c r="AZ79" i="1"/>
  <c r="BA79" i="1"/>
  <c r="AJ79" i="1"/>
  <c r="AI79" i="1"/>
  <c r="AZ270" i="1"/>
  <c r="BB270" i="1"/>
  <c r="BC270" i="1"/>
  <c r="AX270" i="1"/>
  <c r="AJ270" i="1"/>
  <c r="AY270" i="1"/>
  <c r="BF270" i="1"/>
  <c r="AI270" i="1"/>
  <c r="BA270" i="1"/>
  <c r="AX171" i="1"/>
  <c r="AY171" i="1"/>
  <c r="BC171" i="1"/>
  <c r="BA171" i="1"/>
  <c r="BF171" i="1"/>
  <c r="BB171" i="1"/>
  <c r="AZ171" i="1"/>
  <c r="AI171" i="1"/>
  <c r="AJ171" i="1"/>
  <c r="BB71" i="1"/>
  <c r="BC71" i="1"/>
  <c r="BF71" i="1"/>
  <c r="AX71" i="1"/>
  <c r="AY71" i="1"/>
  <c r="AZ71" i="1"/>
  <c r="BA71" i="1"/>
  <c r="AJ71" i="1"/>
  <c r="AI71" i="1"/>
  <c r="BC262" i="1"/>
  <c r="AZ262" i="1"/>
  <c r="AX262" i="1"/>
  <c r="AY262" i="1"/>
  <c r="BB262" i="1"/>
  <c r="AJ262" i="1"/>
  <c r="BA262" i="1"/>
  <c r="AI262" i="1"/>
  <c r="BF262" i="1"/>
  <c r="BF163" i="1"/>
  <c r="AX163" i="1"/>
  <c r="AY163" i="1"/>
  <c r="AZ163" i="1"/>
  <c r="BC163" i="1"/>
  <c r="BB163" i="1"/>
  <c r="BA163" i="1"/>
  <c r="AI163" i="1"/>
  <c r="AJ163" i="1"/>
  <c r="BC154" i="1"/>
  <c r="AX154" i="1"/>
  <c r="AY154" i="1"/>
  <c r="BB154" i="1"/>
  <c r="BA154" i="1"/>
  <c r="BF154" i="1"/>
  <c r="AZ154" i="1"/>
  <c r="AJ154" i="1"/>
  <c r="AI154" i="1"/>
  <c r="BA55" i="1"/>
  <c r="BB55" i="1"/>
  <c r="BC55" i="1"/>
  <c r="BF55" i="1"/>
  <c r="AY55" i="1"/>
  <c r="AZ55" i="1"/>
  <c r="AX55" i="1"/>
  <c r="AJ55" i="1"/>
  <c r="AI55" i="1"/>
  <c r="BC246" i="1"/>
  <c r="AZ246" i="1"/>
  <c r="BF246" i="1"/>
  <c r="AY246" i="1"/>
  <c r="AX246" i="1"/>
  <c r="BA246" i="1"/>
  <c r="BB246" i="1"/>
  <c r="AJ246" i="1"/>
  <c r="AI246" i="1"/>
  <c r="BF147" i="1"/>
  <c r="AX147" i="1"/>
  <c r="AY147" i="1"/>
  <c r="AZ147" i="1"/>
  <c r="BC147" i="1"/>
  <c r="BB147" i="1"/>
  <c r="BA147" i="1"/>
  <c r="AI147" i="1"/>
  <c r="AJ147" i="1"/>
  <c r="BA47" i="1"/>
  <c r="BB47" i="1"/>
  <c r="BC47" i="1"/>
  <c r="BF47" i="1"/>
  <c r="AY47" i="1"/>
  <c r="AZ47" i="1"/>
  <c r="AX47" i="1"/>
  <c r="AJ47" i="1"/>
  <c r="AI47" i="1"/>
  <c r="BC238" i="1"/>
  <c r="AZ238" i="1"/>
  <c r="AX238" i="1"/>
  <c r="AY238" i="1"/>
  <c r="BA238" i="1"/>
  <c r="BF238" i="1"/>
  <c r="AJ238" i="1"/>
  <c r="BB238" i="1"/>
  <c r="AI238" i="1"/>
  <c r="AX139" i="1"/>
  <c r="BB139" i="1"/>
  <c r="BF139" i="1"/>
  <c r="AZ139" i="1"/>
  <c r="BC139" i="1"/>
  <c r="AY139" i="1"/>
  <c r="BA139" i="1"/>
  <c r="AI139" i="1"/>
  <c r="AJ139" i="1"/>
  <c r="AZ38" i="1"/>
  <c r="BA38" i="1"/>
  <c r="BB38" i="1"/>
  <c r="BC38" i="1"/>
  <c r="AX38" i="1"/>
  <c r="AY38" i="1"/>
  <c r="BF38" i="1"/>
  <c r="AJ38" i="1"/>
  <c r="AI38" i="1"/>
  <c r="BB229" i="1"/>
  <c r="BF229" i="1"/>
  <c r="AY229" i="1"/>
  <c r="BA229" i="1"/>
  <c r="BC229" i="1"/>
  <c r="AX229" i="1"/>
  <c r="AZ229" i="1"/>
  <c r="AJ229" i="1"/>
  <c r="AI229" i="1"/>
  <c r="BC128" i="1"/>
  <c r="BF128" i="1"/>
  <c r="AY128" i="1"/>
  <c r="AZ128" i="1"/>
  <c r="BA128" i="1"/>
  <c r="AX128" i="1"/>
  <c r="BB128" i="1"/>
  <c r="AJ128" i="1"/>
  <c r="AI128" i="1"/>
  <c r="AX27" i="1"/>
  <c r="AY27" i="1"/>
  <c r="AZ27" i="1"/>
  <c r="BC27" i="1"/>
  <c r="BF27" i="1"/>
  <c r="BA27" i="1"/>
  <c r="BB27" i="1"/>
  <c r="AJ27" i="1"/>
  <c r="AI27" i="1"/>
  <c r="AX218" i="1"/>
  <c r="BB218" i="1"/>
  <c r="BF218" i="1"/>
  <c r="AZ218" i="1"/>
  <c r="AY218" i="1"/>
  <c r="BA218" i="1"/>
  <c r="BC218" i="1"/>
  <c r="AJ218" i="1"/>
  <c r="AI218" i="1"/>
  <c r="AX114" i="1"/>
  <c r="AY114" i="1"/>
  <c r="AZ114" i="1"/>
  <c r="BA114" i="1"/>
  <c r="BB114" i="1"/>
  <c r="BC114" i="1"/>
  <c r="BF114" i="1"/>
  <c r="AI114" i="1"/>
  <c r="AJ114" i="1"/>
  <c r="AZ205" i="1"/>
  <c r="BA205" i="1"/>
  <c r="AX205" i="1"/>
  <c r="BB205" i="1"/>
  <c r="BF205" i="1"/>
  <c r="AY205" i="1"/>
  <c r="BC205" i="1"/>
  <c r="AJ205" i="1"/>
  <c r="AI205" i="1"/>
  <c r="AY5" i="1"/>
  <c r="AZ5" i="1"/>
  <c r="BA5" i="1"/>
  <c r="BB5" i="1"/>
  <c r="BF5" i="1"/>
  <c r="AX5" i="1"/>
  <c r="BC5" i="1"/>
  <c r="AI5" i="1"/>
  <c r="AJ5" i="1"/>
  <c r="AX106" i="1"/>
  <c r="AY106" i="1"/>
  <c r="AZ106" i="1"/>
  <c r="BA106" i="1"/>
  <c r="BB106" i="1"/>
  <c r="BC106" i="1"/>
  <c r="BF106" i="1"/>
  <c r="AJ106" i="1"/>
  <c r="AI106" i="1"/>
  <c r="BC208" i="1"/>
  <c r="BF208" i="1"/>
  <c r="AZ208" i="1"/>
  <c r="AX208" i="1"/>
  <c r="BA208" i="1"/>
  <c r="BB208" i="1"/>
  <c r="AY208" i="1"/>
  <c r="AJ208" i="1"/>
  <c r="AI208" i="1"/>
  <c r="AZ22" i="1"/>
  <c r="BA22" i="1"/>
  <c r="BB22" i="1"/>
  <c r="BC22" i="1"/>
  <c r="AX22" i="1"/>
  <c r="AY22" i="1"/>
  <c r="BF22" i="1"/>
  <c r="AJ22" i="1"/>
  <c r="AI22" i="1"/>
  <c r="AX28" i="1"/>
  <c r="AY28" i="1"/>
  <c r="AZ28" i="1"/>
  <c r="BA28" i="1"/>
  <c r="BF28" i="1"/>
  <c r="BB28" i="1"/>
  <c r="BC28" i="1"/>
  <c r="AJ28" i="1"/>
  <c r="AI28" i="1"/>
  <c r="BF42" i="1"/>
  <c r="AX42" i="1"/>
  <c r="AY42" i="1"/>
  <c r="BB42" i="1"/>
  <c r="BC42" i="1"/>
  <c r="AZ42" i="1"/>
  <c r="BA42" i="1"/>
  <c r="AI42" i="1"/>
  <c r="AJ42" i="1"/>
  <c r="AX60" i="1"/>
  <c r="AY60" i="1"/>
  <c r="AZ60" i="1"/>
  <c r="BA60" i="1"/>
  <c r="BF60" i="1"/>
  <c r="BB60" i="1"/>
  <c r="BC60" i="1"/>
  <c r="AJ60" i="1"/>
  <c r="AI60" i="1"/>
  <c r="BA174" i="1"/>
  <c r="BB174" i="1"/>
  <c r="AX174" i="1"/>
  <c r="AZ174" i="1"/>
  <c r="AY174" i="1"/>
  <c r="BC174" i="1"/>
  <c r="AJ174" i="1"/>
  <c r="BF174" i="1"/>
  <c r="AI174" i="1"/>
  <c r="BA198" i="1"/>
  <c r="BB198" i="1"/>
  <c r="AX198" i="1"/>
  <c r="BF198" i="1"/>
  <c r="AY198" i="1"/>
  <c r="BC198" i="1"/>
  <c r="AZ198" i="1"/>
  <c r="AJ198" i="1"/>
  <c r="AI198" i="1"/>
  <c r="AY288" i="1"/>
  <c r="BA288" i="1"/>
  <c r="AX288" i="1"/>
  <c r="BB288" i="1"/>
  <c r="BF288" i="1"/>
  <c r="AZ288" i="1"/>
  <c r="BC288" i="1"/>
  <c r="AJ288" i="1"/>
  <c r="AI288" i="1"/>
  <c r="AX165" i="1"/>
  <c r="AZ165" i="1"/>
  <c r="BA165" i="1"/>
  <c r="BB165" i="1"/>
  <c r="AY165" i="1"/>
  <c r="BF165" i="1"/>
  <c r="BC165" i="1"/>
  <c r="AJ165" i="1"/>
  <c r="AI165" i="1"/>
  <c r="AX51" i="1"/>
  <c r="AY51" i="1"/>
  <c r="AZ51" i="1"/>
  <c r="BC51" i="1"/>
  <c r="BF51" i="1"/>
  <c r="BA51" i="1"/>
  <c r="BB51" i="1"/>
  <c r="AI51" i="1"/>
  <c r="AJ51" i="1"/>
  <c r="BB221" i="1"/>
  <c r="BF221" i="1"/>
  <c r="AY221" i="1"/>
  <c r="AX221" i="1"/>
  <c r="AZ221" i="1"/>
  <c r="BC221" i="1"/>
  <c r="AJ221" i="1"/>
  <c r="AI221" i="1"/>
  <c r="BA221" i="1"/>
  <c r="BA228" i="1"/>
  <c r="BC228" i="1"/>
  <c r="BF228" i="1"/>
  <c r="AX228" i="1"/>
  <c r="AY228" i="1"/>
  <c r="BB228" i="1"/>
  <c r="AJ228" i="1"/>
  <c r="AZ228" i="1"/>
  <c r="AI228" i="1"/>
  <c r="AZ303" i="1"/>
  <c r="AX303" i="1"/>
  <c r="AY303" i="1"/>
  <c r="BA303" i="1"/>
  <c r="BB303" i="1"/>
  <c r="BF303" i="1"/>
  <c r="BC303" i="1"/>
  <c r="AI303" i="1"/>
  <c r="AJ303" i="1"/>
  <c r="AX287" i="1"/>
  <c r="AZ287" i="1"/>
  <c r="BB287" i="1"/>
  <c r="BC287" i="1"/>
  <c r="BF287" i="1"/>
  <c r="AY287" i="1"/>
  <c r="BA287" i="1"/>
  <c r="AI287" i="1"/>
  <c r="AJ287" i="1"/>
  <c r="BC279" i="1"/>
  <c r="BF279" i="1"/>
  <c r="AX279" i="1"/>
  <c r="AZ279" i="1"/>
  <c r="AY279" i="1"/>
  <c r="BA279" i="1"/>
  <c r="BB279" i="1"/>
  <c r="AJ279" i="1"/>
  <c r="AI279" i="1"/>
  <c r="AZ173" i="1"/>
  <c r="BA173" i="1"/>
  <c r="AY173" i="1"/>
  <c r="BC173" i="1"/>
  <c r="BF173" i="1"/>
  <c r="AX173" i="1"/>
  <c r="BB173" i="1"/>
  <c r="AJ173" i="1"/>
  <c r="AI173" i="1"/>
  <c r="AY156" i="1"/>
  <c r="AZ156" i="1"/>
  <c r="BA156" i="1"/>
  <c r="BF156" i="1"/>
  <c r="AX156" i="1"/>
  <c r="BC156" i="1"/>
  <c r="BB156" i="1"/>
  <c r="AJ156" i="1"/>
  <c r="AI156" i="1"/>
  <c r="BF50" i="1"/>
  <c r="AX50" i="1"/>
  <c r="AY50" i="1"/>
  <c r="BB50" i="1"/>
  <c r="BC50" i="1"/>
  <c r="AZ50" i="1"/>
  <c r="BA50" i="1"/>
  <c r="AJ50" i="1"/>
  <c r="AI50" i="1"/>
  <c r="AX131" i="1"/>
  <c r="AY131" i="1"/>
  <c r="BB131" i="1"/>
  <c r="BC131" i="1"/>
  <c r="BF131" i="1"/>
  <c r="AZ131" i="1"/>
  <c r="BA131" i="1"/>
  <c r="AI131" i="1"/>
  <c r="AJ131" i="1"/>
  <c r="AX211" i="1"/>
  <c r="AY211" i="1"/>
  <c r="BC211" i="1"/>
  <c r="BB211" i="1"/>
  <c r="AZ211" i="1"/>
  <c r="BF211" i="1"/>
  <c r="BA211" i="1"/>
  <c r="AI211" i="1"/>
  <c r="AJ211" i="1"/>
  <c r="AY302" i="1"/>
  <c r="AX302" i="1"/>
  <c r="AJ302" i="1"/>
  <c r="AZ302" i="1"/>
  <c r="BB302" i="1"/>
  <c r="BA302" i="1"/>
  <c r="BC302" i="1"/>
  <c r="AI302" i="1"/>
  <c r="BF302" i="1"/>
  <c r="BB95" i="1"/>
  <c r="BC95" i="1"/>
  <c r="BF95" i="1"/>
  <c r="AX95" i="1"/>
  <c r="AY95" i="1"/>
  <c r="AZ95" i="1"/>
  <c r="BA95" i="1"/>
  <c r="AJ95" i="1"/>
  <c r="AI95" i="1"/>
  <c r="BB87" i="1"/>
  <c r="BC87" i="1"/>
  <c r="BF87" i="1"/>
  <c r="AX87" i="1"/>
  <c r="AY87" i="1"/>
  <c r="AZ87" i="1"/>
  <c r="BA87" i="1"/>
  <c r="AJ87" i="1"/>
  <c r="AI87" i="1"/>
  <c r="BC80" i="1"/>
  <c r="BF80" i="1"/>
  <c r="AX80" i="1"/>
  <c r="AY80" i="1"/>
  <c r="AZ80" i="1"/>
  <c r="BA80" i="1"/>
  <c r="BB80" i="1"/>
  <c r="AI80" i="1"/>
  <c r="AJ80" i="1"/>
  <c r="BF263" i="1"/>
  <c r="AX263" i="1"/>
  <c r="BA263" i="1"/>
  <c r="AZ263" i="1"/>
  <c r="BB263" i="1"/>
  <c r="BC263" i="1"/>
  <c r="AY263" i="1"/>
  <c r="AJ263" i="1"/>
  <c r="AI263" i="1"/>
  <c r="BA300" i="1"/>
  <c r="AJ300" i="1"/>
  <c r="BB300" i="1"/>
  <c r="BC300" i="1"/>
  <c r="BF300" i="1"/>
  <c r="AX300" i="1"/>
  <c r="AI300" i="1"/>
  <c r="AY300" i="1"/>
  <c r="AZ300" i="1"/>
  <c r="BF201" i="1"/>
  <c r="BA201" i="1"/>
  <c r="AY201" i="1"/>
  <c r="AZ201" i="1"/>
  <c r="BC201" i="1"/>
  <c r="AX201" i="1"/>
  <c r="BB201" i="1"/>
  <c r="AJ201" i="1"/>
  <c r="AI201" i="1"/>
  <c r="BA102" i="1"/>
  <c r="BB102" i="1"/>
  <c r="BC102" i="1"/>
  <c r="BF102" i="1"/>
  <c r="AX102" i="1"/>
  <c r="AY102" i="1"/>
  <c r="AZ102" i="1"/>
  <c r="AJ102" i="1"/>
  <c r="AI102" i="1"/>
  <c r="BF293" i="1"/>
  <c r="AX293" i="1"/>
  <c r="BB293" i="1"/>
  <c r="BC293" i="1"/>
  <c r="AJ293" i="1"/>
  <c r="AY293" i="1"/>
  <c r="AI293" i="1"/>
  <c r="AZ293" i="1"/>
  <c r="BA293" i="1"/>
  <c r="BF193" i="1"/>
  <c r="BA193" i="1"/>
  <c r="AZ193" i="1"/>
  <c r="BC193" i="1"/>
  <c r="AX193" i="1"/>
  <c r="BB193" i="1"/>
  <c r="AJ193" i="1"/>
  <c r="AY193" i="1"/>
  <c r="AI193" i="1"/>
  <c r="BC184" i="1"/>
  <c r="BF184" i="1"/>
  <c r="AZ184" i="1"/>
  <c r="AY184" i="1"/>
  <c r="BB184" i="1"/>
  <c r="AX184" i="1"/>
  <c r="BA184" i="1"/>
  <c r="AJ184" i="1"/>
  <c r="AI184" i="1"/>
  <c r="AZ85" i="1"/>
  <c r="BA85" i="1"/>
  <c r="BB85" i="1"/>
  <c r="BC85" i="1"/>
  <c r="BF85" i="1"/>
  <c r="AX85" i="1"/>
  <c r="AY85" i="1"/>
  <c r="AJ85" i="1"/>
  <c r="AI85" i="1"/>
  <c r="AZ276" i="1"/>
  <c r="BA276" i="1"/>
  <c r="BC276" i="1"/>
  <c r="AX276" i="1"/>
  <c r="AY276" i="1"/>
  <c r="AJ276" i="1"/>
  <c r="BB276" i="1"/>
  <c r="BF276" i="1"/>
  <c r="AI276" i="1"/>
  <c r="BF177" i="1"/>
  <c r="BA177" i="1"/>
  <c r="AX177" i="1"/>
  <c r="AZ177" i="1"/>
  <c r="BB177" i="1"/>
  <c r="AY177" i="1"/>
  <c r="BC177" i="1"/>
  <c r="AJ177" i="1"/>
  <c r="AI177" i="1"/>
  <c r="BA78" i="1"/>
  <c r="BB78" i="1"/>
  <c r="BC78" i="1"/>
  <c r="BF78" i="1"/>
  <c r="AX78" i="1"/>
  <c r="AY78" i="1"/>
  <c r="AZ78" i="1"/>
  <c r="AJ78" i="1"/>
  <c r="AI78" i="1"/>
  <c r="BB269" i="1"/>
  <c r="BF269" i="1"/>
  <c r="AY269" i="1"/>
  <c r="AX269" i="1"/>
  <c r="BA269" i="1"/>
  <c r="AZ269" i="1"/>
  <c r="AJ269" i="1"/>
  <c r="BC269" i="1"/>
  <c r="AI269" i="1"/>
  <c r="BF169" i="1"/>
  <c r="AX169" i="1"/>
  <c r="BA169" i="1"/>
  <c r="BB169" i="1"/>
  <c r="AZ169" i="1"/>
  <c r="BC169" i="1"/>
  <c r="AY169" i="1"/>
  <c r="AJ169" i="1"/>
  <c r="AI169" i="1"/>
  <c r="BA70" i="1"/>
  <c r="BB70" i="1"/>
  <c r="BC70" i="1"/>
  <c r="BF70" i="1"/>
  <c r="AX70" i="1"/>
  <c r="AY70" i="1"/>
  <c r="AZ70" i="1"/>
  <c r="AJ70" i="1"/>
  <c r="AI70" i="1"/>
  <c r="BB261" i="1"/>
  <c r="BF261" i="1"/>
  <c r="AY261" i="1"/>
  <c r="BA261" i="1"/>
  <c r="BC261" i="1"/>
  <c r="AX261" i="1"/>
  <c r="AJ261" i="1"/>
  <c r="AZ261" i="1"/>
  <c r="AI261" i="1"/>
  <c r="BC162" i="1"/>
  <c r="AX162" i="1"/>
  <c r="AY162" i="1"/>
  <c r="BB162" i="1"/>
  <c r="AZ162" i="1"/>
  <c r="BF162" i="1"/>
  <c r="BA162" i="1"/>
  <c r="AI162" i="1"/>
  <c r="AJ162" i="1"/>
  <c r="BA63" i="1"/>
  <c r="BB63" i="1"/>
  <c r="AY63" i="1"/>
  <c r="AZ63" i="1"/>
  <c r="BC63" i="1"/>
  <c r="BF63" i="1"/>
  <c r="AX63" i="1"/>
  <c r="AJ63" i="1"/>
  <c r="AI63" i="1"/>
  <c r="AZ54" i="1"/>
  <c r="BA54" i="1"/>
  <c r="BB54" i="1"/>
  <c r="BC54" i="1"/>
  <c r="AX54" i="1"/>
  <c r="AY54" i="1"/>
  <c r="BF54" i="1"/>
  <c r="AI54" i="1"/>
  <c r="AJ54" i="1"/>
  <c r="BB245" i="1"/>
  <c r="BF245" i="1"/>
  <c r="AY245" i="1"/>
  <c r="AX245" i="1"/>
  <c r="AZ245" i="1"/>
  <c r="BA245" i="1"/>
  <c r="BC245" i="1"/>
  <c r="AJ245" i="1"/>
  <c r="AI245" i="1"/>
  <c r="BB145" i="1"/>
  <c r="BF145" i="1"/>
  <c r="AX145" i="1"/>
  <c r="BA145" i="1"/>
  <c r="AZ145" i="1"/>
  <c r="BC145" i="1"/>
  <c r="AY145" i="1"/>
  <c r="AJ145" i="1"/>
  <c r="AI145" i="1"/>
  <c r="AZ46" i="1"/>
  <c r="BA46" i="1"/>
  <c r="BB46" i="1"/>
  <c r="BC46" i="1"/>
  <c r="AX46" i="1"/>
  <c r="AY46" i="1"/>
  <c r="BF46" i="1"/>
  <c r="AJ46" i="1"/>
  <c r="AI46" i="1"/>
  <c r="BB237" i="1"/>
  <c r="BF237" i="1"/>
  <c r="AY237" i="1"/>
  <c r="BC237" i="1"/>
  <c r="AX237" i="1"/>
  <c r="AJ237" i="1"/>
  <c r="AZ237" i="1"/>
  <c r="BA237" i="1"/>
  <c r="AI237" i="1"/>
  <c r="BA138" i="1"/>
  <c r="BC138" i="1"/>
  <c r="AX138" i="1"/>
  <c r="AY138" i="1"/>
  <c r="AZ138" i="1"/>
  <c r="BB138" i="1"/>
  <c r="BF138" i="1"/>
  <c r="AJ138" i="1"/>
  <c r="AI138" i="1"/>
  <c r="AY37" i="1"/>
  <c r="AZ37" i="1"/>
  <c r="BA37" i="1"/>
  <c r="BB37" i="1"/>
  <c r="AX37" i="1"/>
  <c r="BC37" i="1"/>
  <c r="BF37" i="1"/>
  <c r="AJ37" i="1"/>
  <c r="AI37" i="1"/>
  <c r="AZ227" i="1"/>
  <c r="BB227" i="1"/>
  <c r="BC227" i="1"/>
  <c r="AY227" i="1"/>
  <c r="BA227" i="1"/>
  <c r="BF227" i="1"/>
  <c r="AI227" i="1"/>
  <c r="AJ227" i="1"/>
  <c r="AX227" i="1"/>
  <c r="BB127" i="1"/>
  <c r="BC127" i="1"/>
  <c r="AX127" i="1"/>
  <c r="AY127" i="1"/>
  <c r="AZ127" i="1"/>
  <c r="BA127" i="1"/>
  <c r="BF127" i="1"/>
  <c r="AJ127" i="1"/>
  <c r="AI127" i="1"/>
  <c r="BF26" i="1"/>
  <c r="AX26" i="1"/>
  <c r="AY26" i="1"/>
  <c r="BB26" i="1"/>
  <c r="BC26" i="1"/>
  <c r="AZ26" i="1"/>
  <c r="BA26" i="1"/>
  <c r="AJ26" i="1"/>
  <c r="AI26" i="1"/>
  <c r="BF217" i="1"/>
  <c r="BA217" i="1"/>
  <c r="AY217" i="1"/>
  <c r="BB217" i="1"/>
  <c r="BC217" i="1"/>
  <c r="AX217" i="1"/>
  <c r="AZ217" i="1"/>
  <c r="AJ217" i="1"/>
  <c r="AI217" i="1"/>
  <c r="BA23" i="1"/>
  <c r="BB23" i="1"/>
  <c r="BC23" i="1"/>
  <c r="BF23" i="1"/>
  <c r="AY23" i="1"/>
  <c r="AZ23" i="1"/>
  <c r="AX23" i="1"/>
  <c r="AI23" i="1"/>
  <c r="AJ23" i="1"/>
  <c r="BF113" i="1"/>
  <c r="AX113" i="1"/>
  <c r="AY113" i="1"/>
  <c r="AZ113" i="1"/>
  <c r="BA113" i="1"/>
  <c r="BB113" i="1"/>
  <c r="BC113" i="1"/>
  <c r="AJ113" i="1"/>
  <c r="AI113" i="1"/>
  <c r="AZ4" i="1"/>
  <c r="BA4" i="1"/>
  <c r="AY4" i="1"/>
  <c r="AX4" i="1"/>
  <c r="BF4" i="1"/>
  <c r="AJ4" i="1"/>
  <c r="BC4" i="1"/>
  <c r="BB4" i="1"/>
  <c r="AI4" i="1"/>
  <c r="AY108" i="1"/>
  <c r="AZ108" i="1"/>
  <c r="BA108" i="1"/>
  <c r="BB108" i="1"/>
  <c r="BC108" i="1"/>
  <c r="BF108" i="1"/>
  <c r="AX108" i="1"/>
  <c r="AJ108" i="1"/>
  <c r="AI108" i="1"/>
  <c r="AX210" i="1"/>
  <c r="BB210" i="1"/>
  <c r="AZ210" i="1"/>
  <c r="BA210" i="1"/>
  <c r="BF210" i="1"/>
  <c r="AY210" i="1"/>
  <c r="BC210" i="1"/>
  <c r="AI210" i="1"/>
  <c r="AJ210" i="1"/>
  <c r="AY116" i="1"/>
  <c r="AZ116" i="1"/>
  <c r="BA116" i="1"/>
  <c r="BB116" i="1"/>
  <c r="BC116" i="1"/>
  <c r="BF116" i="1"/>
  <c r="AX116" i="1"/>
  <c r="AJ116" i="1"/>
  <c r="AI116" i="1"/>
  <c r="AZ30" i="1"/>
  <c r="BA30" i="1"/>
  <c r="BB30" i="1"/>
  <c r="BC30" i="1"/>
  <c r="AX30" i="1"/>
  <c r="AY30" i="1"/>
  <c r="BF30" i="1"/>
  <c r="AJ30" i="1"/>
  <c r="AI30" i="1"/>
  <c r="BA134" i="1"/>
  <c r="BB134" i="1"/>
  <c r="AX134" i="1"/>
  <c r="AY134" i="1"/>
  <c r="AZ134" i="1"/>
  <c r="BC134" i="1"/>
  <c r="BF134" i="1"/>
  <c r="AJ134" i="1"/>
  <c r="AI134" i="1"/>
  <c r="AY158" i="1"/>
  <c r="BA158" i="1"/>
  <c r="BB158" i="1"/>
  <c r="BC158" i="1"/>
  <c r="AX158" i="1"/>
  <c r="AZ158" i="1"/>
  <c r="BF158" i="1"/>
  <c r="AJ158" i="1"/>
  <c r="AI158" i="1"/>
  <c r="BA182" i="1"/>
  <c r="BB182" i="1"/>
  <c r="AX182" i="1"/>
  <c r="AZ182" i="1"/>
  <c r="BF182" i="1"/>
  <c r="BC182" i="1"/>
  <c r="AJ182" i="1"/>
  <c r="AY182" i="1"/>
  <c r="AI182" i="1"/>
  <c r="BA296" i="1"/>
  <c r="BB296" i="1"/>
  <c r="BC296" i="1"/>
  <c r="BF296" i="1"/>
  <c r="AX296" i="1"/>
  <c r="AJ296" i="1"/>
  <c r="AY296" i="1"/>
  <c r="AZ296" i="1"/>
  <c r="AI296" i="1"/>
  <c r="AZ189" i="1"/>
  <c r="BA189" i="1"/>
  <c r="BC189" i="1"/>
  <c r="AX189" i="1"/>
  <c r="AY189" i="1"/>
  <c r="BF189" i="1"/>
  <c r="BB189" i="1"/>
  <c r="AJ189" i="1"/>
  <c r="AI189" i="1"/>
  <c r="AY264" i="1"/>
  <c r="BB264" i="1"/>
  <c r="AX264" i="1"/>
  <c r="BA264" i="1"/>
  <c r="AZ264" i="1"/>
  <c r="BC264" i="1"/>
  <c r="BF264" i="1"/>
  <c r="AJ264" i="1"/>
  <c r="AI264" i="1"/>
  <c r="BF58" i="1"/>
  <c r="AX58" i="1"/>
  <c r="AY58" i="1"/>
  <c r="BB58" i="1"/>
  <c r="BC58" i="1"/>
  <c r="AZ58" i="1"/>
  <c r="BA58" i="1"/>
  <c r="AJ58" i="1"/>
  <c r="AI58" i="1"/>
  <c r="AX43" i="1"/>
  <c r="AY43" i="1"/>
  <c r="AZ43" i="1"/>
  <c r="BC43" i="1"/>
  <c r="BF43" i="1"/>
  <c r="BA43" i="1"/>
  <c r="BB43" i="1"/>
  <c r="AJ43" i="1"/>
  <c r="AI43" i="1"/>
  <c r="AY13" i="1"/>
  <c r="AZ13" i="1"/>
  <c r="BA13" i="1"/>
  <c r="BB13" i="1"/>
  <c r="BF13" i="1"/>
  <c r="AX13" i="1"/>
  <c r="BC13" i="1"/>
  <c r="AJ13" i="1"/>
  <c r="AI13" i="1"/>
  <c r="BC200" i="1"/>
  <c r="BF200" i="1"/>
  <c r="AZ200" i="1"/>
  <c r="BB200" i="1"/>
  <c r="AX200" i="1"/>
  <c r="AY200" i="1"/>
  <c r="BA200" i="1"/>
  <c r="AJ200" i="1"/>
  <c r="AI200" i="1"/>
  <c r="BC192" i="1"/>
  <c r="BF192" i="1"/>
  <c r="AZ192" i="1"/>
  <c r="AX192" i="1"/>
  <c r="AY192" i="1"/>
  <c r="BB192" i="1"/>
  <c r="BA192" i="1"/>
  <c r="AJ192" i="1"/>
  <c r="AI192" i="1"/>
  <c r="AY275" i="1"/>
  <c r="AZ275" i="1"/>
  <c r="BB275" i="1"/>
  <c r="BF275" i="1"/>
  <c r="BC275" i="1"/>
  <c r="BA275" i="1"/>
  <c r="AX275" i="1"/>
  <c r="AI275" i="1"/>
  <c r="AJ275" i="1"/>
  <c r="AZ267" i="1"/>
  <c r="BB267" i="1"/>
  <c r="AX267" i="1"/>
  <c r="AY267" i="1"/>
  <c r="BC267" i="1"/>
  <c r="BF267" i="1"/>
  <c r="BA267" i="1"/>
  <c r="AI267" i="1"/>
  <c r="AJ267" i="1"/>
  <c r="BA260" i="1"/>
  <c r="BC260" i="1"/>
  <c r="AX260" i="1"/>
  <c r="AY260" i="1"/>
  <c r="AZ260" i="1"/>
  <c r="BF260" i="1"/>
  <c r="BB260" i="1"/>
  <c r="AJ260" i="1"/>
  <c r="AI260" i="1"/>
  <c r="BB253" i="1"/>
  <c r="BF253" i="1"/>
  <c r="AY253" i="1"/>
  <c r="AX253" i="1"/>
  <c r="BA253" i="1"/>
  <c r="AJ253" i="1"/>
  <c r="BC253" i="1"/>
  <c r="AZ253" i="1"/>
  <c r="AI253" i="1"/>
  <c r="AY45" i="1"/>
  <c r="AZ45" i="1"/>
  <c r="BA45" i="1"/>
  <c r="BB45" i="1"/>
  <c r="AX45" i="1"/>
  <c r="BC45" i="1"/>
  <c r="BF45" i="1"/>
  <c r="AJ45" i="1"/>
  <c r="AI45" i="1"/>
  <c r="AX35" i="1"/>
  <c r="AY35" i="1"/>
  <c r="AZ35" i="1"/>
  <c r="BC35" i="1"/>
  <c r="BF35" i="1"/>
  <c r="BA35" i="1"/>
  <c r="BB35" i="1"/>
  <c r="AI35" i="1"/>
  <c r="AJ35" i="1"/>
  <c r="BC25" i="1"/>
  <c r="BF25" i="1"/>
  <c r="AX25" i="1"/>
  <c r="BA25" i="1"/>
  <c r="BB25" i="1"/>
  <c r="AY25" i="1"/>
  <c r="AZ25" i="1"/>
  <c r="AJ25" i="1"/>
  <c r="AI25" i="1"/>
  <c r="BB215" i="1"/>
  <c r="BC215" i="1"/>
  <c r="AY215" i="1"/>
  <c r="AZ215" i="1"/>
  <c r="BF215" i="1"/>
  <c r="BA215" i="1"/>
  <c r="AX215" i="1"/>
  <c r="AJ215" i="1"/>
  <c r="AI215" i="1"/>
  <c r="AZ6" i="1"/>
  <c r="BA6" i="1"/>
  <c r="BB6" i="1"/>
  <c r="BC6" i="1"/>
  <c r="AX6" i="1"/>
  <c r="AY6" i="1"/>
  <c r="BF6" i="1"/>
  <c r="AJ6" i="1"/>
  <c r="AI6" i="1"/>
  <c r="AZ109" i="1"/>
  <c r="BA109" i="1"/>
  <c r="BB109" i="1"/>
  <c r="BC109" i="1"/>
  <c r="BF109" i="1"/>
  <c r="AX109" i="1"/>
  <c r="AY109" i="1"/>
  <c r="AJ109" i="1"/>
  <c r="AI109" i="1"/>
  <c r="AY212" i="1"/>
  <c r="AZ212" i="1"/>
  <c r="BF212" i="1"/>
  <c r="AX212" i="1"/>
  <c r="BA212" i="1"/>
  <c r="BC212" i="1"/>
  <c r="AJ212" i="1"/>
  <c r="AI212" i="1"/>
  <c r="BB212" i="1"/>
  <c r="BA118" i="1"/>
  <c r="BB118" i="1"/>
  <c r="BC118" i="1"/>
  <c r="BF118" i="1"/>
  <c r="AX118" i="1"/>
  <c r="AY118" i="1"/>
  <c r="AZ118" i="1"/>
  <c r="AJ118" i="1"/>
  <c r="AI118" i="1"/>
  <c r="BB32" i="1"/>
  <c r="BC32" i="1"/>
  <c r="BF32" i="1"/>
  <c r="AZ32" i="1"/>
  <c r="BA32" i="1"/>
  <c r="AX32" i="1"/>
  <c r="AY32" i="1"/>
  <c r="AI32" i="1"/>
  <c r="AJ32" i="1"/>
  <c r="AY142" i="1"/>
  <c r="BA142" i="1"/>
  <c r="BB142" i="1"/>
  <c r="BC142" i="1"/>
  <c r="AX142" i="1"/>
  <c r="AZ142" i="1"/>
  <c r="BF142" i="1"/>
  <c r="AJ142" i="1"/>
  <c r="AI142" i="1"/>
  <c r="AY256" i="1"/>
  <c r="BB256" i="1"/>
  <c r="AX256" i="1"/>
  <c r="AZ256" i="1"/>
  <c r="BA256" i="1"/>
  <c r="BC256" i="1"/>
  <c r="BF256" i="1"/>
  <c r="AJ256" i="1"/>
  <c r="AI256" i="1"/>
  <c r="BF280" i="1"/>
  <c r="AY280" i="1"/>
  <c r="BA280" i="1"/>
  <c r="AZ280" i="1"/>
  <c r="BB280" i="1"/>
  <c r="BC280" i="1"/>
  <c r="AX280" i="1"/>
  <c r="AJ280" i="1"/>
  <c r="AI280" i="1"/>
  <c r="AX90" i="1"/>
  <c r="AY90" i="1"/>
  <c r="AZ90" i="1"/>
  <c r="BA90" i="1"/>
  <c r="BB90" i="1"/>
  <c r="BC90" i="1"/>
  <c r="BF90" i="1"/>
  <c r="AJ90" i="1"/>
  <c r="AI90" i="1"/>
  <c r="AX66" i="1"/>
  <c r="AY66" i="1"/>
  <c r="AZ66" i="1"/>
  <c r="BA66" i="1"/>
  <c r="BB66" i="1"/>
  <c r="BC66" i="1"/>
  <c r="BF66" i="1"/>
  <c r="AJ66" i="1"/>
  <c r="AI66" i="1"/>
  <c r="AY242" i="1"/>
  <c r="BA242" i="1"/>
  <c r="BF242" i="1"/>
  <c r="AX242" i="1"/>
  <c r="BB242" i="1"/>
  <c r="AZ242" i="1"/>
  <c r="BC242" i="1"/>
  <c r="AJ242" i="1"/>
  <c r="AI242" i="1"/>
  <c r="AZ213" i="1"/>
  <c r="BA213" i="1"/>
  <c r="BB213" i="1"/>
  <c r="BF213" i="1"/>
  <c r="AY213" i="1"/>
  <c r="BC213" i="1"/>
  <c r="AJ213" i="1"/>
  <c r="AX213" i="1"/>
  <c r="AI213" i="1"/>
  <c r="BF299" i="1"/>
  <c r="AY299" i="1"/>
  <c r="AZ299" i="1"/>
  <c r="BA299" i="1"/>
  <c r="BB299" i="1"/>
  <c r="AX299" i="1"/>
  <c r="AI299" i="1"/>
  <c r="BC299" i="1"/>
  <c r="AJ299" i="1"/>
  <c r="BB291" i="1"/>
  <c r="BF291" i="1"/>
  <c r="AX291" i="1"/>
  <c r="AY291" i="1"/>
  <c r="BA291" i="1"/>
  <c r="AZ291" i="1"/>
  <c r="BC291" i="1"/>
  <c r="AI291" i="1"/>
  <c r="AJ291" i="1"/>
  <c r="AY84" i="1"/>
  <c r="AZ84" i="1"/>
  <c r="BA84" i="1"/>
  <c r="BB84" i="1"/>
  <c r="BC84" i="1"/>
  <c r="BF84" i="1"/>
  <c r="AX84" i="1"/>
  <c r="AJ84" i="1"/>
  <c r="AI84" i="1"/>
  <c r="AZ77" i="1"/>
  <c r="BA77" i="1"/>
  <c r="BB77" i="1"/>
  <c r="BC77" i="1"/>
  <c r="BF77" i="1"/>
  <c r="AX77" i="1"/>
  <c r="AY77" i="1"/>
  <c r="AJ77" i="1"/>
  <c r="AI77" i="1"/>
  <c r="AZ69" i="1"/>
  <c r="BA69" i="1"/>
  <c r="BB69" i="1"/>
  <c r="BC69" i="1"/>
  <c r="BF69" i="1"/>
  <c r="AX69" i="1"/>
  <c r="AY69" i="1"/>
  <c r="AJ69" i="1"/>
  <c r="AI69" i="1"/>
  <c r="AZ62" i="1"/>
  <c r="BA62" i="1"/>
  <c r="BB62" i="1"/>
  <c r="BC62" i="1"/>
  <c r="AX62" i="1"/>
  <c r="AY62" i="1"/>
  <c r="BF62" i="1"/>
  <c r="AJ62" i="1"/>
  <c r="AI62" i="1"/>
  <c r="BA144" i="1"/>
  <c r="BC144" i="1"/>
  <c r="BF144" i="1"/>
  <c r="AZ144" i="1"/>
  <c r="AX144" i="1"/>
  <c r="BB144" i="1"/>
  <c r="AY144" i="1"/>
  <c r="AJ144" i="1"/>
  <c r="AI144" i="1"/>
  <c r="BA236" i="1"/>
  <c r="BC236" i="1"/>
  <c r="AX236" i="1"/>
  <c r="AY236" i="1"/>
  <c r="AZ236" i="1"/>
  <c r="BB236" i="1"/>
  <c r="AJ236" i="1"/>
  <c r="BF236" i="1"/>
  <c r="AI236" i="1"/>
  <c r="AY226" i="1"/>
  <c r="BA226" i="1"/>
  <c r="BB226" i="1"/>
  <c r="BF226" i="1"/>
  <c r="AZ226" i="1"/>
  <c r="AX226" i="1"/>
  <c r="BC226" i="1"/>
  <c r="AI226" i="1"/>
  <c r="AJ226" i="1"/>
  <c r="AY21" i="1"/>
  <c r="AZ21" i="1"/>
  <c r="BA21" i="1"/>
  <c r="BB21" i="1"/>
  <c r="AX21" i="1"/>
  <c r="BC21" i="1"/>
  <c r="BF21" i="1"/>
  <c r="AJ21" i="1"/>
  <c r="AI21" i="1"/>
  <c r="BC298" i="1"/>
  <c r="AX298" i="1"/>
  <c r="AY298" i="1"/>
  <c r="AZ298" i="1"/>
  <c r="BB298" i="1"/>
  <c r="BF298" i="1"/>
  <c r="AI298" i="1"/>
  <c r="AJ298" i="1"/>
  <c r="BA298" i="1"/>
  <c r="AX99" i="1"/>
  <c r="AY99" i="1"/>
  <c r="AZ99" i="1"/>
  <c r="BA99" i="1"/>
  <c r="BB99" i="1"/>
  <c r="BC99" i="1"/>
  <c r="BF99" i="1"/>
  <c r="AI99" i="1"/>
  <c r="AJ99" i="1"/>
  <c r="BB191" i="1"/>
  <c r="BC191" i="1"/>
  <c r="AY191" i="1"/>
  <c r="BA191" i="1"/>
  <c r="AZ191" i="1"/>
  <c r="BF191" i="1"/>
  <c r="AX191" i="1"/>
  <c r="AI191" i="1"/>
  <c r="AJ191" i="1"/>
  <c r="BB283" i="1"/>
  <c r="BF283" i="1"/>
  <c r="AX283" i="1"/>
  <c r="AY283" i="1"/>
  <c r="AZ283" i="1"/>
  <c r="BA283" i="1"/>
  <c r="AI283" i="1"/>
  <c r="BC283" i="1"/>
  <c r="AJ283" i="1"/>
  <c r="AX75" i="1"/>
  <c r="AY75" i="1"/>
  <c r="AZ75" i="1"/>
  <c r="BA75" i="1"/>
  <c r="BB75" i="1"/>
  <c r="BC75" i="1"/>
  <c r="BF75" i="1"/>
  <c r="AJ75" i="1"/>
  <c r="AI75" i="1"/>
  <c r="AZ167" i="1"/>
  <c r="BB167" i="1"/>
  <c r="BC167" i="1"/>
  <c r="BF167" i="1"/>
  <c r="AY167" i="1"/>
  <c r="AX167" i="1"/>
  <c r="BA167" i="1"/>
  <c r="AJ167" i="1"/>
  <c r="AI167" i="1"/>
  <c r="AZ259" i="1"/>
  <c r="BB259" i="1"/>
  <c r="BC259" i="1"/>
  <c r="BF259" i="1"/>
  <c r="AX259" i="1"/>
  <c r="AY259" i="1"/>
  <c r="BA259" i="1"/>
  <c r="AI259" i="1"/>
  <c r="AJ259" i="1"/>
  <c r="AY61" i="1"/>
  <c r="AZ61" i="1"/>
  <c r="BA61" i="1"/>
  <c r="BB61" i="1"/>
  <c r="AX61" i="1"/>
  <c r="BC61" i="1"/>
  <c r="BF61" i="1"/>
  <c r="AJ61" i="1"/>
  <c r="AI61" i="1"/>
  <c r="BA152" i="1"/>
  <c r="BC152" i="1"/>
  <c r="BF152" i="1"/>
  <c r="AZ152" i="1"/>
  <c r="AX152" i="1"/>
  <c r="AY152" i="1"/>
  <c r="BB152" i="1"/>
  <c r="AJ152" i="1"/>
  <c r="AI152" i="1"/>
  <c r="AY53" i="1"/>
  <c r="AZ53" i="1"/>
  <c r="BA53" i="1"/>
  <c r="BB53" i="1"/>
  <c r="AX53" i="1"/>
  <c r="BC53" i="1"/>
  <c r="BF53" i="1"/>
  <c r="AI53" i="1"/>
  <c r="AJ53" i="1"/>
  <c r="AX44" i="1"/>
  <c r="AY44" i="1"/>
  <c r="AZ44" i="1"/>
  <c r="BA44" i="1"/>
  <c r="BF44" i="1"/>
  <c r="BB44" i="1"/>
  <c r="BC44" i="1"/>
  <c r="AJ44" i="1"/>
  <c r="AI44" i="1"/>
  <c r="AZ235" i="1"/>
  <c r="BB235" i="1"/>
  <c r="BF235" i="1"/>
  <c r="AY235" i="1"/>
  <c r="AX235" i="1"/>
  <c r="BA235" i="1"/>
  <c r="BC235" i="1"/>
  <c r="AI235" i="1"/>
  <c r="AJ235" i="1"/>
  <c r="BC136" i="1"/>
  <c r="AY136" i="1"/>
  <c r="BA136" i="1"/>
  <c r="AX136" i="1"/>
  <c r="AZ136" i="1"/>
  <c r="BB136" i="1"/>
  <c r="BF136" i="1"/>
  <c r="AJ136" i="1"/>
  <c r="AI136" i="1"/>
  <c r="BF34" i="1"/>
  <c r="AX34" i="1"/>
  <c r="AY34" i="1"/>
  <c r="BB34" i="1"/>
  <c r="BC34" i="1"/>
  <c r="AZ34" i="1"/>
  <c r="BA34" i="1"/>
  <c r="AJ34" i="1"/>
  <c r="AI34" i="1"/>
  <c r="AX225" i="1"/>
  <c r="AZ225" i="1"/>
  <c r="BA225" i="1"/>
  <c r="BC225" i="1"/>
  <c r="AY225" i="1"/>
  <c r="BB225" i="1"/>
  <c r="BF225" i="1"/>
  <c r="AJ225" i="1"/>
  <c r="AI225" i="1"/>
  <c r="AZ125" i="1"/>
  <c r="BA125" i="1"/>
  <c r="BF125" i="1"/>
  <c r="AX125" i="1"/>
  <c r="AY125" i="1"/>
  <c r="BB125" i="1"/>
  <c r="BC125" i="1"/>
  <c r="AJ125" i="1"/>
  <c r="AI125" i="1"/>
  <c r="BF223" i="1"/>
  <c r="AX223" i="1"/>
  <c r="AY223" i="1"/>
  <c r="BA223" i="1"/>
  <c r="AZ223" i="1"/>
  <c r="BB223" i="1"/>
  <c r="BC223" i="1"/>
  <c r="AI223" i="1"/>
  <c r="AJ223" i="1"/>
  <c r="AX123" i="1"/>
  <c r="AY123" i="1"/>
  <c r="BB123" i="1"/>
  <c r="BC123" i="1"/>
  <c r="BF123" i="1"/>
  <c r="BA123" i="1"/>
  <c r="AZ123" i="1"/>
  <c r="AI123" i="1"/>
  <c r="AJ123" i="1"/>
  <c r="AX19" i="1"/>
  <c r="AY19" i="1"/>
  <c r="AZ19" i="1"/>
  <c r="BB19" i="1"/>
  <c r="BC19" i="1"/>
  <c r="BF19" i="1"/>
  <c r="BA19" i="1"/>
  <c r="AJ19" i="1"/>
  <c r="AI19" i="1"/>
  <c r="AX107" i="1"/>
  <c r="AY107" i="1"/>
  <c r="AZ107" i="1"/>
  <c r="BA107" i="1"/>
  <c r="BB107" i="1"/>
  <c r="BC107" i="1"/>
  <c r="BF107" i="1"/>
  <c r="AJ107" i="1"/>
  <c r="AI107" i="1"/>
  <c r="BB8" i="1"/>
  <c r="BC8" i="1"/>
  <c r="BF8" i="1"/>
  <c r="AY8" i="1"/>
  <c r="AZ8" i="1"/>
  <c r="BA8" i="1"/>
  <c r="AX8" i="1"/>
  <c r="AI8" i="1"/>
  <c r="AJ8" i="1"/>
  <c r="BA110" i="1"/>
  <c r="BB110" i="1"/>
  <c r="BC110" i="1"/>
  <c r="BF110" i="1"/>
  <c r="AX110" i="1"/>
  <c r="AY110" i="1"/>
  <c r="AZ110" i="1"/>
  <c r="AJ110" i="1"/>
  <c r="AI110" i="1"/>
  <c r="AZ14" i="1"/>
  <c r="BA14" i="1"/>
  <c r="BB14" i="1"/>
  <c r="BC14" i="1"/>
  <c r="AX14" i="1"/>
  <c r="AY14" i="1"/>
  <c r="BF14" i="1"/>
  <c r="AJ14" i="1"/>
  <c r="AI14" i="1"/>
  <c r="BC120" i="1"/>
  <c r="BF120" i="1"/>
  <c r="AY120" i="1"/>
  <c r="AZ120" i="1"/>
  <c r="BA120" i="1"/>
  <c r="BB120" i="1"/>
  <c r="AX120" i="1"/>
  <c r="AJ120" i="1"/>
  <c r="AI120" i="1"/>
  <c r="AX130" i="1"/>
  <c r="BA130" i="1"/>
  <c r="BB130" i="1"/>
  <c r="BC130" i="1"/>
  <c r="AZ130" i="1"/>
  <c r="BF130" i="1"/>
  <c r="AY130" i="1"/>
  <c r="AI130" i="1"/>
  <c r="AJ130" i="1"/>
  <c r="AY240" i="1"/>
  <c r="BB240" i="1"/>
  <c r="AX240" i="1"/>
  <c r="AZ240" i="1"/>
  <c r="BC240" i="1"/>
  <c r="BA240" i="1"/>
  <c r="BF240" i="1"/>
  <c r="AJ240" i="1"/>
  <c r="AI240" i="1"/>
  <c r="BC64" i="1"/>
  <c r="BF64" i="1"/>
  <c r="AX64" i="1"/>
  <c r="AY64" i="1"/>
  <c r="AZ64" i="1"/>
  <c r="BA64" i="1"/>
  <c r="BB64" i="1"/>
  <c r="AJ64" i="1"/>
  <c r="AI64" i="1"/>
  <c r="BC88" i="1"/>
  <c r="BF88" i="1"/>
  <c r="AX88" i="1"/>
  <c r="AY88" i="1"/>
  <c r="AZ88" i="1"/>
  <c r="BA88" i="1"/>
  <c r="BB88" i="1"/>
  <c r="AI88" i="1"/>
  <c r="AJ88" i="1"/>
  <c r="AM303" i="1"/>
  <c r="AS303" i="1"/>
  <c r="AK303" i="1"/>
  <c r="AL303" i="1"/>
  <c r="AN303" i="1"/>
  <c r="AP303" i="1"/>
  <c r="AO303" i="1"/>
  <c r="AM33" i="1"/>
  <c r="AN33" i="1"/>
  <c r="AO33" i="1"/>
  <c r="AP33" i="1"/>
  <c r="AS33" i="1"/>
  <c r="AK33" i="1"/>
  <c r="AL33" i="1"/>
  <c r="AN61" i="1"/>
  <c r="AO61" i="1"/>
  <c r="AP61" i="1"/>
  <c r="AK61" i="1"/>
  <c r="AM61" i="1"/>
  <c r="AS61" i="1"/>
  <c r="AL61" i="1"/>
  <c r="AL89" i="1"/>
  <c r="AM89" i="1"/>
  <c r="AN89" i="1"/>
  <c r="AO89" i="1"/>
  <c r="AP89" i="1"/>
  <c r="AS89" i="1"/>
  <c r="AK89" i="1"/>
  <c r="AL122" i="1"/>
  <c r="AM122" i="1"/>
  <c r="AN122" i="1"/>
  <c r="AO122" i="1"/>
  <c r="AP122" i="1"/>
  <c r="AS122" i="1"/>
  <c r="AK122" i="1"/>
  <c r="AN150" i="1"/>
  <c r="AK150" i="1"/>
  <c r="AM150" i="1"/>
  <c r="AO150" i="1"/>
  <c r="AP150" i="1"/>
  <c r="AS150" i="1"/>
  <c r="AL150" i="1"/>
  <c r="AL178" i="1"/>
  <c r="AM178" i="1"/>
  <c r="AN178" i="1"/>
  <c r="AO178" i="1"/>
  <c r="AP178" i="1"/>
  <c r="AK178" i="1"/>
  <c r="AS178" i="1"/>
  <c r="AL177" i="1"/>
  <c r="AM177" i="1"/>
  <c r="AN177" i="1"/>
  <c r="AO177" i="1"/>
  <c r="AP177" i="1"/>
  <c r="AK177" i="1"/>
  <c r="AS177" i="1"/>
  <c r="AN205" i="1"/>
  <c r="AO205" i="1"/>
  <c r="AK205" i="1"/>
  <c r="AP205" i="1"/>
  <c r="AL205" i="1"/>
  <c r="AM205" i="1"/>
  <c r="AS205" i="1"/>
  <c r="AP233" i="1"/>
  <c r="AS233" i="1"/>
  <c r="AK233" i="1"/>
  <c r="AN233" i="1"/>
  <c r="AL233" i="1"/>
  <c r="AM233" i="1"/>
  <c r="AO233" i="1"/>
  <c r="AP266" i="1"/>
  <c r="AS266" i="1"/>
  <c r="AL266" i="1"/>
  <c r="AK266" i="1"/>
  <c r="AM266" i="1"/>
  <c r="AO266" i="1"/>
  <c r="AN266" i="1"/>
  <c r="AM294" i="1"/>
  <c r="AS294" i="1"/>
  <c r="AO294" i="1"/>
  <c r="AK294" i="1"/>
  <c r="AL294" i="1"/>
  <c r="AN294" i="1"/>
  <c r="AP294" i="1"/>
  <c r="AM24" i="1"/>
  <c r="AN24" i="1"/>
  <c r="AO24" i="1"/>
  <c r="AP24" i="1"/>
  <c r="AS24" i="1"/>
  <c r="AK24" i="1"/>
  <c r="AL24" i="1"/>
  <c r="AM52" i="1"/>
  <c r="AN52" i="1"/>
  <c r="AO52" i="1"/>
  <c r="AP52" i="1"/>
  <c r="AS52" i="1"/>
  <c r="AK52" i="1"/>
  <c r="AL52" i="1"/>
  <c r="AM51" i="1"/>
  <c r="AN51" i="1"/>
  <c r="AO51" i="1"/>
  <c r="AP51" i="1"/>
  <c r="AS51" i="1"/>
  <c r="AK51" i="1"/>
  <c r="AL51" i="1"/>
  <c r="AN79" i="1"/>
  <c r="AO79" i="1"/>
  <c r="AK79" i="1"/>
  <c r="AP79" i="1"/>
  <c r="AS79" i="1"/>
  <c r="AL79" i="1"/>
  <c r="AM79" i="1"/>
  <c r="AL107" i="1"/>
  <c r="AM107" i="1"/>
  <c r="AN107" i="1"/>
  <c r="AO107" i="1"/>
  <c r="AP107" i="1"/>
  <c r="AS107" i="1"/>
  <c r="AK107" i="1"/>
  <c r="AN140" i="1"/>
  <c r="AO140" i="1"/>
  <c r="AK140" i="1"/>
  <c r="AL140" i="1"/>
  <c r="AM140" i="1"/>
  <c r="AS140" i="1"/>
  <c r="AP140" i="1"/>
  <c r="AL168" i="1"/>
  <c r="AM168" i="1"/>
  <c r="AN168" i="1"/>
  <c r="AO168" i="1"/>
  <c r="AP168" i="1"/>
  <c r="AK168" i="1"/>
  <c r="AS168" i="1"/>
  <c r="AN196" i="1"/>
  <c r="AO196" i="1"/>
  <c r="AK196" i="1"/>
  <c r="AS196" i="1"/>
  <c r="AM196" i="1"/>
  <c r="AP196" i="1"/>
  <c r="AL196" i="1"/>
  <c r="AP225" i="1"/>
  <c r="AS225" i="1"/>
  <c r="AK225" i="1"/>
  <c r="AN225" i="1"/>
  <c r="AL225" i="1"/>
  <c r="AM225" i="1"/>
  <c r="AO225" i="1"/>
  <c r="AP223" i="1"/>
  <c r="AS223" i="1"/>
  <c r="AN223" i="1"/>
  <c r="AK223" i="1"/>
  <c r="AL223" i="1"/>
  <c r="AM223" i="1"/>
  <c r="AO223" i="1"/>
  <c r="AO221" i="1"/>
  <c r="AP221" i="1"/>
  <c r="AS221" i="1"/>
  <c r="AM221" i="1"/>
  <c r="AN221" i="1"/>
  <c r="AK221" i="1"/>
  <c r="AL221" i="1"/>
  <c r="AP224" i="1"/>
  <c r="AS224" i="1"/>
  <c r="AL224" i="1"/>
  <c r="AN224" i="1"/>
  <c r="AO224" i="1"/>
  <c r="AM224" i="1"/>
  <c r="AK224" i="1"/>
  <c r="AP222" i="1"/>
  <c r="AS222" i="1"/>
  <c r="AL222" i="1"/>
  <c r="AK222" i="1"/>
  <c r="AM222" i="1"/>
  <c r="AN222" i="1"/>
  <c r="AO222" i="1"/>
  <c r="AO220" i="1"/>
  <c r="AN220" i="1"/>
  <c r="AP220" i="1"/>
  <c r="AS220" i="1"/>
  <c r="AK220" i="1"/>
  <c r="AL220" i="1"/>
  <c r="AM220" i="1"/>
  <c r="AL189" i="1"/>
  <c r="AM189" i="1"/>
  <c r="AN189" i="1"/>
  <c r="AO189" i="1"/>
  <c r="AK189" i="1"/>
  <c r="AP189" i="1"/>
  <c r="AS189" i="1"/>
  <c r="AL97" i="1"/>
  <c r="AM97" i="1"/>
  <c r="AN97" i="1"/>
  <c r="AO97" i="1"/>
  <c r="AP97" i="1"/>
  <c r="AS97" i="1"/>
  <c r="AK97" i="1"/>
  <c r="AO218" i="1"/>
  <c r="AL218" i="1"/>
  <c r="AM218" i="1"/>
  <c r="AN218" i="1"/>
  <c r="AS218" i="1"/>
  <c r="AK218" i="1"/>
  <c r="AP218" i="1"/>
  <c r="AL154" i="1"/>
  <c r="AM154" i="1"/>
  <c r="AN154" i="1"/>
  <c r="AO154" i="1"/>
  <c r="AP154" i="1"/>
  <c r="AK154" i="1"/>
  <c r="AS154" i="1"/>
  <c r="AP244" i="1"/>
  <c r="AS244" i="1"/>
  <c r="AL244" i="1"/>
  <c r="AN244" i="1"/>
  <c r="AO244" i="1"/>
  <c r="AK244" i="1"/>
  <c r="AM244" i="1"/>
  <c r="AN68" i="1"/>
  <c r="AO68" i="1"/>
  <c r="AP68" i="1"/>
  <c r="AK68" i="1"/>
  <c r="AL68" i="1"/>
  <c r="AM68" i="1"/>
  <c r="AS68" i="1"/>
  <c r="AL125" i="1"/>
  <c r="AM125" i="1"/>
  <c r="AN125" i="1"/>
  <c r="AO125" i="1"/>
  <c r="AP125" i="1"/>
  <c r="AS125" i="1"/>
  <c r="AK125" i="1"/>
  <c r="AN69" i="1"/>
  <c r="AO69" i="1"/>
  <c r="AP69" i="1"/>
  <c r="AK69" i="1"/>
  <c r="AM69" i="1"/>
  <c r="AS69" i="1"/>
  <c r="AL69" i="1"/>
  <c r="AN71" i="1"/>
  <c r="AO71" i="1"/>
  <c r="AK71" i="1"/>
  <c r="AP71" i="1"/>
  <c r="AS71" i="1"/>
  <c r="AL71" i="1"/>
  <c r="AM71" i="1"/>
  <c r="AM20" i="1"/>
  <c r="AN20" i="1"/>
  <c r="AO20" i="1"/>
  <c r="AP20" i="1"/>
  <c r="AS20" i="1"/>
  <c r="AK20" i="1"/>
  <c r="AL20" i="1"/>
  <c r="AN146" i="1"/>
  <c r="AO146" i="1"/>
  <c r="AK146" i="1"/>
  <c r="AL146" i="1"/>
  <c r="AM146" i="1"/>
  <c r="AP146" i="1"/>
  <c r="AS146" i="1"/>
  <c r="AP272" i="1"/>
  <c r="AS272" i="1"/>
  <c r="AL272" i="1"/>
  <c r="AN272" i="1"/>
  <c r="AO272" i="1"/>
  <c r="AM272" i="1"/>
  <c r="AK272" i="1"/>
  <c r="AP273" i="1"/>
  <c r="AS273" i="1"/>
  <c r="AK273" i="1"/>
  <c r="AN273" i="1"/>
  <c r="AL273" i="1"/>
  <c r="AM273" i="1"/>
  <c r="AO273" i="1"/>
  <c r="AM301" i="1"/>
  <c r="AS301" i="1"/>
  <c r="AN301" i="1"/>
  <c r="AO301" i="1"/>
  <c r="AP301" i="1"/>
  <c r="AK301" i="1"/>
  <c r="AL301" i="1"/>
  <c r="AM31" i="1"/>
  <c r="AN31" i="1"/>
  <c r="AO31" i="1"/>
  <c r="AP31" i="1"/>
  <c r="AS31" i="1"/>
  <c r="AK31" i="1"/>
  <c r="AL31" i="1"/>
  <c r="AN59" i="1"/>
  <c r="AO59" i="1"/>
  <c r="AP59" i="1"/>
  <c r="AK59" i="1"/>
  <c r="AL59" i="1"/>
  <c r="AM59" i="1"/>
  <c r="AS59" i="1"/>
  <c r="AL92" i="1"/>
  <c r="AM92" i="1"/>
  <c r="AN92" i="1"/>
  <c r="AO92" i="1"/>
  <c r="AP92" i="1"/>
  <c r="AS92" i="1"/>
  <c r="AK92" i="1"/>
  <c r="AL120" i="1"/>
  <c r="AM120" i="1"/>
  <c r="AN120" i="1"/>
  <c r="AO120" i="1"/>
  <c r="AP120" i="1"/>
  <c r="AS120" i="1"/>
  <c r="AK120" i="1"/>
  <c r="AL118" i="1"/>
  <c r="AM118" i="1"/>
  <c r="AN118" i="1"/>
  <c r="AO118" i="1"/>
  <c r="AP118" i="1"/>
  <c r="AS118" i="1"/>
  <c r="AK118" i="1"/>
  <c r="AN147" i="1"/>
  <c r="AO147" i="1"/>
  <c r="AK147" i="1"/>
  <c r="AM147" i="1"/>
  <c r="AP147" i="1"/>
  <c r="AS147" i="1"/>
  <c r="AL147" i="1"/>
  <c r="AL175" i="1"/>
  <c r="AM175" i="1"/>
  <c r="AN175" i="1"/>
  <c r="AO175" i="1"/>
  <c r="AP175" i="1"/>
  <c r="AK175" i="1"/>
  <c r="AS175" i="1"/>
  <c r="AN203" i="1"/>
  <c r="AO203" i="1"/>
  <c r="AK203" i="1"/>
  <c r="AL203" i="1"/>
  <c r="AM203" i="1"/>
  <c r="AP203" i="1"/>
  <c r="AS203" i="1"/>
  <c r="AP236" i="1"/>
  <c r="AS236" i="1"/>
  <c r="AL236" i="1"/>
  <c r="AN236" i="1"/>
  <c r="AO236" i="1"/>
  <c r="AK236" i="1"/>
  <c r="AM236" i="1"/>
  <c r="AP264" i="1"/>
  <c r="AS264" i="1"/>
  <c r="AL264" i="1"/>
  <c r="AN264" i="1"/>
  <c r="AO264" i="1"/>
  <c r="AM264" i="1"/>
  <c r="AK264" i="1"/>
  <c r="AM292" i="1"/>
  <c r="AS292" i="1"/>
  <c r="AL292" i="1"/>
  <c r="AN292" i="1"/>
  <c r="AO292" i="1"/>
  <c r="AP292" i="1"/>
  <c r="AK292" i="1"/>
  <c r="AM291" i="1"/>
  <c r="AS291" i="1"/>
  <c r="AL291" i="1"/>
  <c r="AK291" i="1"/>
  <c r="AN291" i="1"/>
  <c r="AO291" i="1"/>
  <c r="AP291" i="1"/>
  <c r="AM21" i="1"/>
  <c r="AN21" i="1"/>
  <c r="AO21" i="1"/>
  <c r="AP21" i="1"/>
  <c r="AS21" i="1"/>
  <c r="AK21" i="1"/>
  <c r="AL21" i="1"/>
  <c r="AM49" i="1"/>
  <c r="AN49" i="1"/>
  <c r="AO49" i="1"/>
  <c r="AP49" i="1"/>
  <c r="AS49" i="1"/>
  <c r="AK49" i="1"/>
  <c r="AL49" i="1"/>
  <c r="AN77" i="1"/>
  <c r="AO77" i="1"/>
  <c r="AK77" i="1"/>
  <c r="AP77" i="1"/>
  <c r="AS77" i="1"/>
  <c r="AL77" i="1"/>
  <c r="AM77" i="1"/>
  <c r="AL110" i="1"/>
  <c r="AM110" i="1"/>
  <c r="AN110" i="1"/>
  <c r="AO110" i="1"/>
  <c r="AP110" i="1"/>
  <c r="AS110" i="1"/>
  <c r="AK110" i="1"/>
  <c r="AN138" i="1"/>
  <c r="AO138" i="1"/>
  <c r="AK138" i="1"/>
  <c r="AL138" i="1"/>
  <c r="AM138" i="1"/>
  <c r="AP138" i="1"/>
  <c r="AS138" i="1"/>
  <c r="AL166" i="1"/>
  <c r="AM166" i="1"/>
  <c r="AN166" i="1"/>
  <c r="AO166" i="1"/>
  <c r="AP166" i="1"/>
  <c r="AK166" i="1"/>
  <c r="AS166" i="1"/>
  <c r="AL165" i="1"/>
  <c r="AM165" i="1"/>
  <c r="AN165" i="1"/>
  <c r="AO165" i="1"/>
  <c r="AP165" i="1"/>
  <c r="AK165" i="1"/>
  <c r="AS165" i="1"/>
  <c r="AL193" i="1"/>
  <c r="AM193" i="1"/>
  <c r="AN193" i="1"/>
  <c r="AO193" i="1"/>
  <c r="AK193" i="1"/>
  <c r="AP193" i="1"/>
  <c r="AS193" i="1"/>
  <c r="AL161" i="1"/>
  <c r="AM161" i="1"/>
  <c r="AN161" i="1"/>
  <c r="AO161" i="1"/>
  <c r="AP161" i="1"/>
  <c r="AK161" i="1"/>
  <c r="AS161" i="1"/>
  <c r="AL194" i="1"/>
  <c r="AM194" i="1"/>
  <c r="AN194" i="1"/>
  <c r="AO194" i="1"/>
  <c r="AK194" i="1"/>
  <c r="AS194" i="1"/>
  <c r="AP194" i="1"/>
  <c r="AL162" i="1"/>
  <c r="AM162" i="1"/>
  <c r="AN162" i="1"/>
  <c r="AO162" i="1"/>
  <c r="AP162" i="1"/>
  <c r="AK162" i="1"/>
  <c r="AS162" i="1"/>
  <c r="AL160" i="1"/>
  <c r="AM160" i="1"/>
  <c r="AN160" i="1"/>
  <c r="AO160" i="1"/>
  <c r="AP160" i="1"/>
  <c r="AK160" i="1"/>
  <c r="AS160" i="1"/>
  <c r="AL159" i="1"/>
  <c r="AM159" i="1"/>
  <c r="AN159" i="1"/>
  <c r="AO159" i="1"/>
  <c r="AP159" i="1"/>
  <c r="AK159" i="1"/>
  <c r="AS159" i="1"/>
  <c r="AM37" i="1"/>
  <c r="AN37" i="1"/>
  <c r="AO37" i="1"/>
  <c r="AP37" i="1"/>
  <c r="AS37" i="1"/>
  <c r="AK37" i="1"/>
  <c r="AL37" i="1"/>
  <c r="AL158" i="1"/>
  <c r="AM158" i="1"/>
  <c r="AN158" i="1"/>
  <c r="AO158" i="1"/>
  <c r="AP158" i="1"/>
  <c r="AK158" i="1"/>
  <c r="AS158" i="1"/>
  <c r="AL94" i="1"/>
  <c r="AM94" i="1"/>
  <c r="AN94" i="1"/>
  <c r="AO94" i="1"/>
  <c r="AP94" i="1"/>
  <c r="AS94" i="1"/>
  <c r="AK94" i="1"/>
  <c r="AM6" i="1"/>
  <c r="AN6" i="1"/>
  <c r="AO6" i="1"/>
  <c r="AP6" i="1"/>
  <c r="AS6" i="1"/>
  <c r="AK6" i="1"/>
  <c r="AL6" i="1"/>
  <c r="AL98" i="1"/>
  <c r="AM98" i="1"/>
  <c r="AN98" i="1"/>
  <c r="AO98" i="1"/>
  <c r="AP98" i="1"/>
  <c r="AS98" i="1"/>
  <c r="AK98" i="1"/>
  <c r="AL185" i="1"/>
  <c r="AM185" i="1"/>
  <c r="AN185" i="1"/>
  <c r="AO185" i="1"/>
  <c r="AP185" i="1"/>
  <c r="AK185" i="1"/>
  <c r="AS185" i="1"/>
  <c r="AM10" i="1"/>
  <c r="AN10" i="1"/>
  <c r="AO10" i="1"/>
  <c r="AP10" i="1"/>
  <c r="AS10" i="1"/>
  <c r="AK10" i="1"/>
  <c r="AL10" i="1"/>
  <c r="AL191" i="1"/>
  <c r="AM191" i="1"/>
  <c r="AN191" i="1"/>
  <c r="AO191" i="1"/>
  <c r="AK191" i="1"/>
  <c r="AP191" i="1"/>
  <c r="AS191" i="1"/>
  <c r="AP260" i="1"/>
  <c r="AS260" i="1"/>
  <c r="AL260" i="1"/>
  <c r="AN260" i="1"/>
  <c r="AO260" i="1"/>
  <c r="AK260" i="1"/>
  <c r="AM260" i="1"/>
  <c r="AN83" i="1"/>
  <c r="AO83" i="1"/>
  <c r="AK83" i="1"/>
  <c r="AP83" i="1"/>
  <c r="AS83" i="1"/>
  <c r="AL83" i="1"/>
  <c r="AM83" i="1"/>
  <c r="AN209" i="1"/>
  <c r="AO209" i="1"/>
  <c r="AK209" i="1"/>
  <c r="AP209" i="1"/>
  <c r="AL209" i="1"/>
  <c r="AM209" i="1"/>
  <c r="AS209" i="1"/>
  <c r="AP243" i="1"/>
  <c r="AS243" i="1"/>
  <c r="AN243" i="1"/>
  <c r="AK243" i="1"/>
  <c r="AL243" i="1"/>
  <c r="AM243" i="1"/>
  <c r="AO243" i="1"/>
  <c r="AP271" i="1"/>
  <c r="AS271" i="1"/>
  <c r="AN271" i="1"/>
  <c r="AK271" i="1"/>
  <c r="AL271" i="1"/>
  <c r="AM271" i="1"/>
  <c r="AO271" i="1"/>
  <c r="AM299" i="1"/>
  <c r="AS299" i="1"/>
  <c r="AK299" i="1"/>
  <c r="AL299" i="1"/>
  <c r="AN299" i="1"/>
  <c r="AO299" i="1"/>
  <c r="AP299" i="1"/>
  <c r="AM29" i="1"/>
  <c r="AN29" i="1"/>
  <c r="AO29" i="1"/>
  <c r="AP29" i="1"/>
  <c r="AS29" i="1"/>
  <c r="AK29" i="1"/>
  <c r="AL29" i="1"/>
  <c r="AN62" i="1"/>
  <c r="AO62" i="1"/>
  <c r="AP62" i="1"/>
  <c r="AK62" i="1"/>
  <c r="AL62" i="1"/>
  <c r="AM62" i="1"/>
  <c r="AS62" i="1"/>
  <c r="AN60" i="1"/>
  <c r="AO60" i="1"/>
  <c r="AP60" i="1"/>
  <c r="AK60" i="1"/>
  <c r="AL60" i="1"/>
  <c r="AM60" i="1"/>
  <c r="AS60" i="1"/>
  <c r="AN88" i="1"/>
  <c r="AO88" i="1"/>
  <c r="AK88" i="1"/>
  <c r="AL88" i="1"/>
  <c r="AM88" i="1"/>
  <c r="AP88" i="1"/>
  <c r="AS88" i="1"/>
  <c r="AL117" i="1"/>
  <c r="AM117" i="1"/>
  <c r="AN117" i="1"/>
  <c r="AO117" i="1"/>
  <c r="AP117" i="1"/>
  <c r="AS117" i="1"/>
  <c r="AK117" i="1"/>
  <c r="AN145" i="1"/>
  <c r="AO145" i="1"/>
  <c r="AK145" i="1"/>
  <c r="AS145" i="1"/>
  <c r="AL145" i="1"/>
  <c r="AP145" i="1"/>
  <c r="AM145" i="1"/>
  <c r="AL173" i="1"/>
  <c r="AM173" i="1"/>
  <c r="AN173" i="1"/>
  <c r="AO173" i="1"/>
  <c r="AP173" i="1"/>
  <c r="AK173" i="1"/>
  <c r="AS173" i="1"/>
  <c r="AN206" i="1"/>
  <c r="AO206" i="1"/>
  <c r="AK206" i="1"/>
  <c r="AM206" i="1"/>
  <c r="AL206" i="1"/>
  <c r="AP206" i="1"/>
  <c r="AS206" i="1"/>
  <c r="AP234" i="1"/>
  <c r="AS234" i="1"/>
  <c r="AL234" i="1"/>
  <c r="AK234" i="1"/>
  <c r="AM234" i="1"/>
  <c r="AO234" i="1"/>
  <c r="AN234" i="1"/>
  <c r="AP232" i="1"/>
  <c r="AS232" i="1"/>
  <c r="AL232" i="1"/>
  <c r="AN232" i="1"/>
  <c r="AO232" i="1"/>
  <c r="AM232" i="1"/>
  <c r="AK232" i="1"/>
  <c r="AP261" i="1"/>
  <c r="AS261" i="1"/>
  <c r="AK261" i="1"/>
  <c r="AN261" i="1"/>
  <c r="AM261" i="1"/>
  <c r="AL261" i="1"/>
  <c r="AO261" i="1"/>
  <c r="AM289" i="1"/>
  <c r="AS289" i="1"/>
  <c r="AL289" i="1"/>
  <c r="AK289" i="1"/>
  <c r="AN289" i="1"/>
  <c r="AP289" i="1"/>
  <c r="AO289" i="1"/>
  <c r="AM19" i="1"/>
  <c r="AN19" i="1"/>
  <c r="AO19" i="1"/>
  <c r="AP19" i="1"/>
  <c r="AS19" i="1"/>
  <c r="AK19" i="1"/>
  <c r="AL19" i="1"/>
  <c r="AM47" i="1"/>
  <c r="AN47" i="1"/>
  <c r="AO47" i="1"/>
  <c r="AP47" i="1"/>
  <c r="AS47" i="1"/>
  <c r="AK47" i="1"/>
  <c r="AL47" i="1"/>
  <c r="AN80" i="1"/>
  <c r="AO80" i="1"/>
  <c r="AK80" i="1"/>
  <c r="AL80" i="1"/>
  <c r="AM80" i="1"/>
  <c r="AP80" i="1"/>
  <c r="AS80" i="1"/>
  <c r="AL108" i="1"/>
  <c r="AM108" i="1"/>
  <c r="AN108" i="1"/>
  <c r="AO108" i="1"/>
  <c r="AP108" i="1"/>
  <c r="AS108" i="1"/>
  <c r="AK108" i="1"/>
  <c r="AL106" i="1"/>
  <c r="AM106" i="1"/>
  <c r="AN106" i="1"/>
  <c r="AO106" i="1"/>
  <c r="AP106" i="1"/>
  <c r="AS106" i="1"/>
  <c r="AK106" i="1"/>
  <c r="AN135" i="1"/>
  <c r="AO135" i="1"/>
  <c r="AK135" i="1"/>
  <c r="AL135" i="1"/>
  <c r="AM135" i="1"/>
  <c r="AP135" i="1"/>
  <c r="AS135" i="1"/>
  <c r="AL163" i="1"/>
  <c r="AM163" i="1"/>
  <c r="AN163" i="1"/>
  <c r="AO163" i="1"/>
  <c r="AP163" i="1"/>
  <c r="AK163" i="1"/>
  <c r="AS163" i="1"/>
  <c r="AL131" i="1"/>
  <c r="AM131" i="1"/>
  <c r="AN131" i="1"/>
  <c r="AO131" i="1"/>
  <c r="AP131" i="1"/>
  <c r="AS131" i="1"/>
  <c r="AK131" i="1"/>
  <c r="AL164" i="1"/>
  <c r="AM164" i="1"/>
  <c r="AN164" i="1"/>
  <c r="AO164" i="1"/>
  <c r="AP164" i="1"/>
  <c r="AK164" i="1"/>
  <c r="AS164" i="1"/>
  <c r="AL132" i="1"/>
  <c r="AN132" i="1"/>
  <c r="AO132" i="1"/>
  <c r="AP132" i="1"/>
  <c r="AK132" i="1"/>
  <c r="AM132" i="1"/>
  <c r="AS132" i="1"/>
  <c r="AL100" i="1"/>
  <c r="AM100" i="1"/>
  <c r="AN100" i="1"/>
  <c r="AO100" i="1"/>
  <c r="AP100" i="1"/>
  <c r="AS100" i="1"/>
  <c r="AK100" i="1"/>
  <c r="AL129" i="1"/>
  <c r="AM129" i="1"/>
  <c r="AN129" i="1"/>
  <c r="AO129" i="1"/>
  <c r="AP129" i="1"/>
  <c r="AS129" i="1"/>
  <c r="AK129" i="1"/>
  <c r="AM7" i="1"/>
  <c r="AN7" i="1"/>
  <c r="AO7" i="1"/>
  <c r="AP7" i="1"/>
  <c r="AS7" i="1"/>
  <c r="AK7" i="1"/>
  <c r="AL7" i="1"/>
  <c r="AM38" i="1"/>
  <c r="AN38" i="1"/>
  <c r="AO38" i="1"/>
  <c r="AP38" i="1"/>
  <c r="AS38" i="1"/>
  <c r="AK38" i="1"/>
  <c r="AL38" i="1"/>
  <c r="AM34" i="1"/>
  <c r="AN34" i="1"/>
  <c r="AO34" i="1"/>
  <c r="AP34" i="1"/>
  <c r="AS34" i="1"/>
  <c r="AK34" i="1"/>
  <c r="AL34" i="1"/>
  <c r="AN66" i="1"/>
  <c r="AO66" i="1"/>
  <c r="AP66" i="1"/>
  <c r="AK66" i="1"/>
  <c r="AS66" i="1"/>
  <c r="AL66" i="1"/>
  <c r="AM66" i="1"/>
  <c r="AL128" i="1"/>
  <c r="AM128" i="1"/>
  <c r="AN128" i="1"/>
  <c r="AO128" i="1"/>
  <c r="AP128" i="1"/>
  <c r="AS128" i="1"/>
  <c r="AK128" i="1"/>
  <c r="AP245" i="1"/>
  <c r="AS245" i="1"/>
  <c r="AK245" i="1"/>
  <c r="AN245" i="1"/>
  <c r="AO245" i="1"/>
  <c r="AM245" i="1"/>
  <c r="AL245" i="1"/>
  <c r="AL130" i="1"/>
  <c r="AM130" i="1"/>
  <c r="AN130" i="1"/>
  <c r="AO130" i="1"/>
  <c r="AP130" i="1"/>
  <c r="AS130" i="1"/>
  <c r="AK130" i="1"/>
  <c r="AP251" i="1"/>
  <c r="AS251" i="1"/>
  <c r="AN251" i="1"/>
  <c r="AK251" i="1"/>
  <c r="AL251" i="1"/>
  <c r="AM251" i="1"/>
  <c r="AO251" i="1"/>
  <c r="AN197" i="1"/>
  <c r="AO197" i="1"/>
  <c r="AK197" i="1"/>
  <c r="AP197" i="1"/>
  <c r="AL197" i="1"/>
  <c r="AM197" i="1"/>
  <c r="AS197" i="1"/>
  <c r="AM25" i="1"/>
  <c r="AN25" i="1"/>
  <c r="AO25" i="1"/>
  <c r="AP25" i="1"/>
  <c r="AS25" i="1"/>
  <c r="AK25" i="1"/>
  <c r="AL25" i="1"/>
  <c r="AN151" i="1"/>
  <c r="AK151" i="1"/>
  <c r="AP151" i="1"/>
  <c r="AS151" i="1"/>
  <c r="AL151" i="1"/>
  <c r="AO151" i="1"/>
  <c r="AM151" i="1"/>
  <c r="AN213" i="1"/>
  <c r="AO213" i="1"/>
  <c r="AK213" i="1"/>
  <c r="AP213" i="1"/>
  <c r="AL213" i="1"/>
  <c r="AM213" i="1"/>
  <c r="AS213" i="1"/>
  <c r="AP241" i="1"/>
  <c r="AS241" i="1"/>
  <c r="AK241" i="1"/>
  <c r="AN241" i="1"/>
  <c r="AL241" i="1"/>
  <c r="AM241" i="1"/>
  <c r="AO241" i="1"/>
  <c r="AP269" i="1"/>
  <c r="AS269" i="1"/>
  <c r="AK269" i="1"/>
  <c r="AN269" i="1"/>
  <c r="AL269" i="1"/>
  <c r="AM269" i="1"/>
  <c r="AO269" i="1"/>
  <c r="AM302" i="1"/>
  <c r="AS302" i="1"/>
  <c r="AO302" i="1"/>
  <c r="AP302" i="1"/>
  <c r="AK302" i="1"/>
  <c r="AL302" i="1"/>
  <c r="AN302" i="1"/>
  <c r="AM300" i="1"/>
  <c r="AS300" i="1"/>
  <c r="AL300" i="1"/>
  <c r="AN300" i="1"/>
  <c r="AO300" i="1"/>
  <c r="AP300" i="1"/>
  <c r="AK300" i="1"/>
  <c r="AM30" i="1"/>
  <c r="AN30" i="1"/>
  <c r="AO30" i="1"/>
  <c r="AP30" i="1"/>
  <c r="AS30" i="1"/>
  <c r="AK30" i="1"/>
  <c r="AL30" i="1"/>
  <c r="AN58" i="1"/>
  <c r="AO58" i="1"/>
  <c r="AP58" i="1"/>
  <c r="AK58" i="1"/>
  <c r="AS58" i="1"/>
  <c r="AL58" i="1"/>
  <c r="AM58" i="1"/>
  <c r="AN87" i="1"/>
  <c r="AO87" i="1"/>
  <c r="AK87" i="1"/>
  <c r="AP87" i="1"/>
  <c r="AS87" i="1"/>
  <c r="AL87" i="1"/>
  <c r="AM87" i="1"/>
  <c r="AL115" i="1"/>
  <c r="AM115" i="1"/>
  <c r="AN115" i="1"/>
  <c r="AO115" i="1"/>
  <c r="AP115" i="1"/>
  <c r="AS115" i="1"/>
  <c r="AK115" i="1"/>
  <c r="AN143" i="1"/>
  <c r="AO143" i="1"/>
  <c r="AK143" i="1"/>
  <c r="AL143" i="1"/>
  <c r="AM143" i="1"/>
  <c r="AP143" i="1"/>
  <c r="AS143" i="1"/>
  <c r="AL176" i="1"/>
  <c r="AM176" i="1"/>
  <c r="AN176" i="1"/>
  <c r="AO176" i="1"/>
  <c r="AP176" i="1"/>
  <c r="AK176" i="1"/>
  <c r="AS176" i="1"/>
  <c r="AL174" i="1"/>
  <c r="AM174" i="1"/>
  <c r="AN174" i="1"/>
  <c r="AO174" i="1"/>
  <c r="AP174" i="1"/>
  <c r="AK174" i="1"/>
  <c r="AS174" i="1"/>
  <c r="AN202" i="1"/>
  <c r="AO202" i="1"/>
  <c r="AK202" i="1"/>
  <c r="AM202" i="1"/>
  <c r="AS202" i="1"/>
  <c r="AL202" i="1"/>
  <c r="AP202" i="1"/>
  <c r="AP231" i="1"/>
  <c r="AS231" i="1"/>
  <c r="AN231" i="1"/>
  <c r="AK231" i="1"/>
  <c r="AL231" i="1"/>
  <c r="AM231" i="1"/>
  <c r="AO231" i="1"/>
  <c r="AP259" i="1"/>
  <c r="AS259" i="1"/>
  <c r="AN259" i="1"/>
  <c r="AK259" i="1"/>
  <c r="AL259" i="1"/>
  <c r="AM259" i="1"/>
  <c r="AO259" i="1"/>
  <c r="AM287" i="1"/>
  <c r="AS287" i="1"/>
  <c r="AL287" i="1"/>
  <c r="AK287" i="1"/>
  <c r="AN287" i="1"/>
  <c r="AO287" i="1"/>
  <c r="AP287" i="1"/>
  <c r="AM17" i="1"/>
  <c r="AN17" i="1"/>
  <c r="AO17" i="1"/>
  <c r="AP17" i="1"/>
  <c r="AS17" i="1"/>
  <c r="AK17" i="1"/>
  <c r="AL17" i="1"/>
  <c r="AM50" i="1"/>
  <c r="AN50" i="1"/>
  <c r="AO50" i="1"/>
  <c r="AP50" i="1"/>
  <c r="AS50" i="1"/>
  <c r="AK50" i="1"/>
  <c r="AL50" i="1"/>
  <c r="AM48" i="1"/>
  <c r="AN48" i="1"/>
  <c r="AO48" i="1"/>
  <c r="AP48" i="1"/>
  <c r="AS48" i="1"/>
  <c r="AK48" i="1"/>
  <c r="AL48" i="1"/>
  <c r="AN76" i="1"/>
  <c r="AO76" i="1"/>
  <c r="AK76" i="1"/>
  <c r="AL76" i="1"/>
  <c r="AM76" i="1"/>
  <c r="AP76" i="1"/>
  <c r="AS76" i="1"/>
  <c r="AL105" i="1"/>
  <c r="AM105" i="1"/>
  <c r="AN105" i="1"/>
  <c r="AO105" i="1"/>
  <c r="AP105" i="1"/>
  <c r="AS105" i="1"/>
  <c r="AK105" i="1"/>
  <c r="AL133" i="1"/>
  <c r="AN133" i="1"/>
  <c r="AO133" i="1"/>
  <c r="AP133" i="1"/>
  <c r="AK133" i="1"/>
  <c r="AM133" i="1"/>
  <c r="AS133" i="1"/>
  <c r="AL101" i="1"/>
  <c r="AM101" i="1"/>
  <c r="AN101" i="1"/>
  <c r="AO101" i="1"/>
  <c r="AP101" i="1"/>
  <c r="AS101" i="1"/>
  <c r="AK101" i="1"/>
  <c r="AL104" i="1"/>
  <c r="AM104" i="1"/>
  <c r="AN104" i="1"/>
  <c r="AO104" i="1"/>
  <c r="AP104" i="1"/>
  <c r="AS104" i="1"/>
  <c r="AK104" i="1"/>
  <c r="AL102" i="1"/>
  <c r="AM102" i="1"/>
  <c r="AN102" i="1"/>
  <c r="AO102" i="1"/>
  <c r="AP102" i="1"/>
  <c r="AS102" i="1"/>
  <c r="AK102" i="1"/>
  <c r="AN70" i="1"/>
  <c r="AO70" i="1"/>
  <c r="AK70" i="1"/>
  <c r="AL70" i="1"/>
  <c r="AM70" i="1"/>
  <c r="AP70" i="1"/>
  <c r="AS70" i="1"/>
  <c r="AL99" i="1"/>
  <c r="AM99" i="1"/>
  <c r="AN99" i="1"/>
  <c r="AO99" i="1"/>
  <c r="AP99" i="1"/>
  <c r="AS99" i="1"/>
  <c r="AK99" i="1"/>
  <c r="AP275" i="1"/>
  <c r="AS275" i="1"/>
  <c r="AN275" i="1"/>
  <c r="AK275" i="1"/>
  <c r="AL275" i="1"/>
  <c r="AM275" i="1"/>
  <c r="AO275" i="1"/>
  <c r="AP276" i="1"/>
  <c r="AS276" i="1"/>
  <c r="AL276" i="1"/>
  <c r="AN276" i="1"/>
  <c r="AO276" i="1"/>
  <c r="AK276" i="1"/>
  <c r="AM276" i="1"/>
  <c r="AN4" i="1"/>
  <c r="AS4" i="1"/>
  <c r="AP4" i="1"/>
  <c r="AO4" i="1"/>
  <c r="AM4" i="1"/>
  <c r="AL4" i="1"/>
  <c r="AL305" i="1" s="1"/>
  <c r="AK4" i="1"/>
  <c r="AL126" i="1"/>
  <c r="AM126" i="1"/>
  <c r="AN126" i="1"/>
  <c r="AO126" i="1"/>
  <c r="AP126" i="1"/>
  <c r="AS126" i="1"/>
  <c r="AK126" i="1"/>
  <c r="AL188" i="1"/>
  <c r="AM188" i="1"/>
  <c r="AN188" i="1"/>
  <c r="AO188" i="1"/>
  <c r="AK188" i="1"/>
  <c r="AS188" i="1"/>
  <c r="AP188" i="1"/>
  <c r="AN67" i="1"/>
  <c r="AO67" i="1"/>
  <c r="AP67" i="1"/>
  <c r="AK67" i="1"/>
  <c r="AL67" i="1"/>
  <c r="AM67" i="1"/>
  <c r="AS67" i="1"/>
  <c r="AL190" i="1"/>
  <c r="AM190" i="1"/>
  <c r="AN190" i="1"/>
  <c r="AO190" i="1"/>
  <c r="AK190" i="1"/>
  <c r="AP190" i="1"/>
  <c r="AS190" i="1"/>
  <c r="AM13" i="1"/>
  <c r="AN13" i="1"/>
  <c r="AO13" i="1"/>
  <c r="AP13" i="1"/>
  <c r="AS13" i="1"/>
  <c r="AK13" i="1"/>
  <c r="AL13" i="1"/>
  <c r="AN139" i="1"/>
  <c r="AO139" i="1"/>
  <c r="AK139" i="1"/>
  <c r="AM139" i="1"/>
  <c r="AP139" i="1"/>
  <c r="AS139" i="1"/>
  <c r="AL139" i="1"/>
  <c r="AP265" i="1"/>
  <c r="AS265" i="1"/>
  <c r="AK265" i="1"/>
  <c r="AN265" i="1"/>
  <c r="AL265" i="1"/>
  <c r="AM265" i="1"/>
  <c r="AO265" i="1"/>
  <c r="AL93" i="1"/>
  <c r="AM93" i="1"/>
  <c r="AN93" i="1"/>
  <c r="AO93" i="1"/>
  <c r="AP93" i="1"/>
  <c r="AS93" i="1"/>
  <c r="AK93" i="1"/>
  <c r="AL183" i="1"/>
  <c r="AM183" i="1"/>
  <c r="AN183" i="1"/>
  <c r="AO183" i="1"/>
  <c r="AP183" i="1"/>
  <c r="AK183" i="1"/>
  <c r="AS183" i="1"/>
  <c r="AN211" i="1"/>
  <c r="AO211" i="1"/>
  <c r="AK211" i="1"/>
  <c r="AL211" i="1"/>
  <c r="AM211" i="1"/>
  <c r="AP211" i="1"/>
  <c r="AS211" i="1"/>
  <c r="AP239" i="1"/>
  <c r="AS239" i="1"/>
  <c r="AN239" i="1"/>
  <c r="AK239" i="1"/>
  <c r="AL239" i="1"/>
  <c r="AM239" i="1"/>
  <c r="AO239" i="1"/>
  <c r="AP242" i="1"/>
  <c r="AS242" i="1"/>
  <c r="AL242" i="1"/>
  <c r="AK242" i="1"/>
  <c r="AM242" i="1"/>
  <c r="AN242" i="1"/>
  <c r="AO242" i="1"/>
  <c r="AP270" i="1"/>
  <c r="AS270" i="1"/>
  <c r="AL270" i="1"/>
  <c r="AK270" i="1"/>
  <c r="AM270" i="1"/>
  <c r="AN270" i="1"/>
  <c r="AO270" i="1"/>
  <c r="AM298" i="1"/>
  <c r="AS298" i="1"/>
  <c r="AO298" i="1"/>
  <c r="AP298" i="1"/>
  <c r="AK298" i="1"/>
  <c r="AN298" i="1"/>
  <c r="AL298" i="1"/>
  <c r="AM28" i="1"/>
  <c r="AN28" i="1"/>
  <c r="AO28" i="1"/>
  <c r="AP28" i="1"/>
  <c r="AS28" i="1"/>
  <c r="AK28" i="1"/>
  <c r="AL28" i="1"/>
  <c r="AM57" i="1"/>
  <c r="AN57" i="1"/>
  <c r="AO57" i="1"/>
  <c r="AP57" i="1"/>
  <c r="AS57" i="1"/>
  <c r="AK57" i="1"/>
  <c r="AL57" i="1"/>
  <c r="AN85" i="1"/>
  <c r="AO85" i="1"/>
  <c r="AK85" i="1"/>
  <c r="AP85" i="1"/>
  <c r="AS85" i="1"/>
  <c r="AL85" i="1"/>
  <c r="AM85" i="1"/>
  <c r="AL113" i="1"/>
  <c r="AM113" i="1"/>
  <c r="AN113" i="1"/>
  <c r="AO113" i="1"/>
  <c r="AP113" i="1"/>
  <c r="AS113" i="1"/>
  <c r="AK113" i="1"/>
  <c r="AL116" i="1"/>
  <c r="AM116" i="1"/>
  <c r="AN116" i="1"/>
  <c r="AO116" i="1"/>
  <c r="AP116" i="1"/>
  <c r="AS116" i="1"/>
  <c r="AK116" i="1"/>
  <c r="AN144" i="1"/>
  <c r="AO144" i="1"/>
  <c r="AK144" i="1"/>
  <c r="AL144" i="1"/>
  <c r="AM144" i="1"/>
  <c r="AP144" i="1"/>
  <c r="AS144" i="1"/>
  <c r="AL172" i="1"/>
  <c r="AM172" i="1"/>
  <c r="AN172" i="1"/>
  <c r="AO172" i="1"/>
  <c r="AP172" i="1"/>
  <c r="AK172" i="1"/>
  <c r="AS172" i="1"/>
  <c r="AN201" i="1"/>
  <c r="AO201" i="1"/>
  <c r="AK201" i="1"/>
  <c r="AP201" i="1"/>
  <c r="AL201" i="1"/>
  <c r="AM201" i="1"/>
  <c r="AS201" i="1"/>
  <c r="AP229" i="1"/>
  <c r="AS229" i="1"/>
  <c r="AK229" i="1"/>
  <c r="AN229" i="1"/>
  <c r="AO229" i="1"/>
  <c r="AM229" i="1"/>
  <c r="AL229" i="1"/>
  <c r="AP257" i="1"/>
  <c r="AS257" i="1"/>
  <c r="AK257" i="1"/>
  <c r="AN257" i="1"/>
  <c r="AL257" i="1"/>
  <c r="AM257" i="1"/>
  <c r="AO257" i="1"/>
  <c r="AM290" i="1"/>
  <c r="AS290" i="1"/>
  <c r="AL290" i="1"/>
  <c r="AK290" i="1"/>
  <c r="AN290" i="1"/>
  <c r="AO290" i="1"/>
  <c r="AP290" i="1"/>
  <c r="AM288" i="1"/>
  <c r="AS288" i="1"/>
  <c r="AL288" i="1"/>
  <c r="AN288" i="1"/>
  <c r="AO288" i="1"/>
  <c r="AP288" i="1"/>
  <c r="AK288" i="1"/>
  <c r="AM18" i="1"/>
  <c r="AN18" i="1"/>
  <c r="AO18" i="1"/>
  <c r="AP18" i="1"/>
  <c r="AS18" i="1"/>
  <c r="AK18" i="1"/>
  <c r="AL18" i="1"/>
  <c r="AM46" i="1"/>
  <c r="AN46" i="1"/>
  <c r="AO46" i="1"/>
  <c r="AP46" i="1"/>
  <c r="AS46" i="1"/>
  <c r="AK46" i="1"/>
  <c r="AL46" i="1"/>
  <c r="AN75" i="1"/>
  <c r="AO75" i="1"/>
  <c r="AK75" i="1"/>
  <c r="AP75" i="1"/>
  <c r="AS75" i="1"/>
  <c r="AL75" i="1"/>
  <c r="AM75" i="1"/>
  <c r="AL103" i="1"/>
  <c r="AM103" i="1"/>
  <c r="AN103" i="1"/>
  <c r="AO103" i="1"/>
  <c r="AP103" i="1"/>
  <c r="AS103" i="1"/>
  <c r="AK103" i="1"/>
  <c r="AM41" i="1"/>
  <c r="AN41" i="1"/>
  <c r="AO41" i="1"/>
  <c r="AP41" i="1"/>
  <c r="AS41" i="1"/>
  <c r="AK41" i="1"/>
  <c r="AL41" i="1"/>
  <c r="AN74" i="1"/>
  <c r="AO74" i="1"/>
  <c r="AK74" i="1"/>
  <c r="AL74" i="1"/>
  <c r="AM74" i="1"/>
  <c r="AP74" i="1"/>
  <c r="AS74" i="1"/>
  <c r="AN72" i="1"/>
  <c r="AO72" i="1"/>
  <c r="AK72" i="1"/>
  <c r="AL72" i="1"/>
  <c r="AM72" i="1"/>
  <c r="AP72" i="1"/>
  <c r="AS72" i="1"/>
  <c r="AM40" i="1"/>
  <c r="AN40" i="1"/>
  <c r="AO40" i="1"/>
  <c r="AP40" i="1"/>
  <c r="AS40" i="1"/>
  <c r="AK40" i="1"/>
  <c r="AL40" i="1"/>
  <c r="AM39" i="1"/>
  <c r="AN39" i="1"/>
  <c r="AO39" i="1"/>
  <c r="AP39" i="1"/>
  <c r="AS39" i="1"/>
  <c r="AK39" i="1"/>
  <c r="AL39" i="1"/>
  <c r="AN215" i="1"/>
  <c r="AO215" i="1"/>
  <c r="AK215" i="1"/>
  <c r="AL215" i="1"/>
  <c r="AP215" i="1"/>
  <c r="AS215" i="1"/>
  <c r="AM215" i="1"/>
  <c r="AO216" i="1"/>
  <c r="AK216" i="1"/>
  <c r="AP216" i="1"/>
  <c r="AL216" i="1"/>
  <c r="AM216" i="1"/>
  <c r="AN216" i="1"/>
  <c r="AS216" i="1"/>
  <c r="AN64" i="1"/>
  <c r="AO64" i="1"/>
  <c r="AP64" i="1"/>
  <c r="AK64" i="1"/>
  <c r="AL64" i="1"/>
  <c r="AM64" i="1"/>
  <c r="AS64" i="1"/>
  <c r="AL156" i="1"/>
  <c r="AM156" i="1"/>
  <c r="AN156" i="1"/>
  <c r="AO156" i="1"/>
  <c r="AP156" i="1"/>
  <c r="AK156" i="1"/>
  <c r="AS156" i="1"/>
  <c r="AP248" i="1"/>
  <c r="AS248" i="1"/>
  <c r="AL248" i="1"/>
  <c r="AN248" i="1"/>
  <c r="AO248" i="1"/>
  <c r="AM248" i="1"/>
  <c r="AK248" i="1"/>
  <c r="AL127" i="1"/>
  <c r="AM127" i="1"/>
  <c r="AN127" i="1"/>
  <c r="AO127" i="1"/>
  <c r="AP127" i="1"/>
  <c r="AS127" i="1"/>
  <c r="AK127" i="1"/>
  <c r="AP250" i="1"/>
  <c r="AS250" i="1"/>
  <c r="AL250" i="1"/>
  <c r="AK250" i="1"/>
  <c r="AM250" i="1"/>
  <c r="AO250" i="1"/>
  <c r="AN250" i="1"/>
  <c r="AP253" i="1"/>
  <c r="AS253" i="1"/>
  <c r="AK253" i="1"/>
  <c r="AN253" i="1"/>
  <c r="AL253" i="1"/>
  <c r="AM253" i="1"/>
  <c r="AO253" i="1"/>
  <c r="AN81" i="1"/>
  <c r="AO81" i="1"/>
  <c r="AK81" i="1"/>
  <c r="AP81" i="1"/>
  <c r="AS81" i="1"/>
  <c r="AL81" i="1"/>
  <c r="AM81" i="1"/>
  <c r="AN207" i="1"/>
  <c r="AO207" i="1"/>
  <c r="AK207" i="1"/>
  <c r="AL207" i="1"/>
  <c r="AP207" i="1"/>
  <c r="AS207" i="1"/>
  <c r="AM207" i="1"/>
  <c r="AK153" i="1"/>
  <c r="AL153" i="1"/>
  <c r="AM153" i="1"/>
  <c r="AN153" i="1"/>
  <c r="AO153" i="1"/>
  <c r="AP153" i="1"/>
  <c r="AS153" i="1"/>
  <c r="AL181" i="1"/>
  <c r="AM181" i="1"/>
  <c r="AN181" i="1"/>
  <c r="AO181" i="1"/>
  <c r="AP181" i="1"/>
  <c r="AK181" i="1"/>
  <c r="AS181" i="1"/>
  <c r="AL179" i="1"/>
  <c r="AM179" i="1"/>
  <c r="AN179" i="1"/>
  <c r="AO179" i="1"/>
  <c r="AP179" i="1"/>
  <c r="AK179" i="1"/>
  <c r="AS179" i="1"/>
  <c r="AN212" i="1"/>
  <c r="AO212" i="1"/>
  <c r="AK212" i="1"/>
  <c r="AS212" i="1"/>
  <c r="AM212" i="1"/>
  <c r="AP212" i="1"/>
  <c r="AL212" i="1"/>
  <c r="AP240" i="1"/>
  <c r="AS240" i="1"/>
  <c r="AL240" i="1"/>
  <c r="AN240" i="1"/>
  <c r="AO240" i="1"/>
  <c r="AK240" i="1"/>
  <c r="AM240" i="1"/>
  <c r="AP268" i="1"/>
  <c r="AS268" i="1"/>
  <c r="AL268" i="1"/>
  <c r="AN268" i="1"/>
  <c r="AO268" i="1"/>
  <c r="AK268" i="1"/>
  <c r="AM268" i="1"/>
  <c r="AM297" i="1"/>
  <c r="AS297" i="1"/>
  <c r="AN297" i="1"/>
  <c r="AO297" i="1"/>
  <c r="AP297" i="1"/>
  <c r="AK297" i="1"/>
  <c r="AL297" i="1"/>
  <c r="AM27" i="1"/>
  <c r="AN27" i="1"/>
  <c r="AO27" i="1"/>
  <c r="AP27" i="1"/>
  <c r="AS27" i="1"/>
  <c r="AK27" i="1"/>
  <c r="AL27" i="1"/>
  <c r="AM55" i="1"/>
  <c r="AN55" i="1"/>
  <c r="AO55" i="1"/>
  <c r="AP55" i="1"/>
  <c r="AS55" i="1"/>
  <c r="AK55" i="1"/>
  <c r="AL55" i="1"/>
  <c r="AM53" i="1"/>
  <c r="AN53" i="1"/>
  <c r="AO53" i="1"/>
  <c r="AP53" i="1"/>
  <c r="AS53" i="1"/>
  <c r="AK53" i="1"/>
  <c r="AL53" i="1"/>
  <c r="AN86" i="1"/>
  <c r="AO86" i="1"/>
  <c r="AK86" i="1"/>
  <c r="AL86" i="1"/>
  <c r="AM86" i="1"/>
  <c r="AP86" i="1"/>
  <c r="AS86" i="1"/>
  <c r="AL114" i="1"/>
  <c r="AM114" i="1"/>
  <c r="AN114" i="1"/>
  <c r="AO114" i="1"/>
  <c r="AP114" i="1"/>
  <c r="AS114" i="1"/>
  <c r="AK114" i="1"/>
  <c r="AN142" i="1"/>
  <c r="AO142" i="1"/>
  <c r="AK142" i="1"/>
  <c r="AP142" i="1"/>
  <c r="AS142" i="1"/>
  <c r="AM142" i="1"/>
  <c r="AL142" i="1"/>
  <c r="AL171" i="1"/>
  <c r="AM171" i="1"/>
  <c r="AN171" i="1"/>
  <c r="AO171" i="1"/>
  <c r="AP171" i="1"/>
  <c r="AK171" i="1"/>
  <c r="AS171" i="1"/>
  <c r="AN199" i="1"/>
  <c r="AO199" i="1"/>
  <c r="AK199" i="1"/>
  <c r="AL199" i="1"/>
  <c r="AP199" i="1"/>
  <c r="AS199" i="1"/>
  <c r="AM199" i="1"/>
  <c r="AP227" i="1"/>
  <c r="AS227" i="1"/>
  <c r="AN227" i="1"/>
  <c r="AK227" i="1"/>
  <c r="AL227" i="1"/>
  <c r="AM227" i="1"/>
  <c r="AO227" i="1"/>
  <c r="AP230" i="1"/>
  <c r="AS230" i="1"/>
  <c r="AL230" i="1"/>
  <c r="AK230" i="1"/>
  <c r="AM230" i="1"/>
  <c r="AN230" i="1"/>
  <c r="AO230" i="1"/>
  <c r="AP258" i="1"/>
  <c r="AS258" i="1"/>
  <c r="AL258" i="1"/>
  <c r="AK258" i="1"/>
  <c r="AM258" i="1"/>
  <c r="AN258" i="1"/>
  <c r="AO258" i="1"/>
  <c r="AM286" i="1"/>
  <c r="AS286" i="1"/>
  <c r="AL286" i="1"/>
  <c r="AN286" i="1"/>
  <c r="AO286" i="1"/>
  <c r="AP286" i="1"/>
  <c r="AK286" i="1"/>
  <c r="AM16" i="1"/>
  <c r="AN16" i="1"/>
  <c r="AO16" i="1"/>
  <c r="AP16" i="1"/>
  <c r="AS16" i="1"/>
  <c r="AK16" i="1"/>
  <c r="AL16" i="1"/>
  <c r="AM45" i="1"/>
  <c r="AN45" i="1"/>
  <c r="AO45" i="1"/>
  <c r="AP45" i="1"/>
  <c r="AS45" i="1"/>
  <c r="AK45" i="1"/>
  <c r="AL45" i="1"/>
  <c r="AN73" i="1"/>
  <c r="AO73" i="1"/>
  <c r="AK73" i="1"/>
  <c r="AP73" i="1"/>
  <c r="AS73" i="1"/>
  <c r="AL73" i="1"/>
  <c r="AM73" i="1"/>
  <c r="AM11" i="1"/>
  <c r="AN11" i="1"/>
  <c r="AO11" i="1"/>
  <c r="AP11" i="1"/>
  <c r="AS11" i="1"/>
  <c r="AK11" i="1"/>
  <c r="AL11" i="1"/>
  <c r="AM44" i="1"/>
  <c r="AN44" i="1"/>
  <c r="AO44" i="1"/>
  <c r="AP44" i="1"/>
  <c r="AS44" i="1"/>
  <c r="AK44" i="1"/>
  <c r="AL44" i="1"/>
  <c r="AM42" i="1"/>
  <c r="AN42" i="1"/>
  <c r="AO42" i="1"/>
  <c r="AP42" i="1"/>
  <c r="AS42" i="1"/>
  <c r="AK42" i="1"/>
  <c r="AL42" i="1"/>
  <c r="AM279" i="1"/>
  <c r="AS279" i="1"/>
  <c r="AL279" i="1"/>
  <c r="AK279" i="1"/>
  <c r="AN279" i="1"/>
  <c r="AO279" i="1"/>
  <c r="AP279" i="1"/>
  <c r="AP277" i="1"/>
  <c r="AS277" i="1"/>
  <c r="AK277" i="1"/>
  <c r="AN277" i="1"/>
  <c r="AM277" i="1"/>
  <c r="AL277" i="1"/>
  <c r="AO277" i="1"/>
  <c r="AL155" i="1"/>
  <c r="AM155" i="1"/>
  <c r="AN155" i="1"/>
  <c r="AO155" i="1"/>
  <c r="AP155" i="1"/>
  <c r="AK155" i="1"/>
  <c r="AS155" i="1"/>
  <c r="AL96" i="1"/>
  <c r="AM96" i="1"/>
  <c r="AN96" i="1"/>
  <c r="AO96" i="1"/>
  <c r="AP96" i="1"/>
  <c r="AS96" i="1"/>
  <c r="AK96" i="1"/>
  <c r="AL124" i="1"/>
  <c r="AM124" i="1"/>
  <c r="AN124" i="1"/>
  <c r="AO124" i="1"/>
  <c r="AP124" i="1"/>
  <c r="AS124" i="1"/>
  <c r="AK124" i="1"/>
  <c r="AL186" i="1"/>
  <c r="AM186" i="1"/>
  <c r="AN186" i="1"/>
  <c r="AO186" i="1"/>
  <c r="AK186" i="1"/>
  <c r="AS186" i="1"/>
  <c r="AP186" i="1"/>
  <c r="AM5" i="1"/>
  <c r="AN5" i="1"/>
  <c r="AO5" i="1"/>
  <c r="AP5" i="1"/>
  <c r="AS5" i="1"/>
  <c r="AK5" i="1"/>
  <c r="AL5" i="1"/>
  <c r="AL187" i="1"/>
  <c r="AM187" i="1"/>
  <c r="AN187" i="1"/>
  <c r="AO187" i="1"/>
  <c r="AK187" i="1"/>
  <c r="AP187" i="1"/>
  <c r="AS187" i="1"/>
  <c r="AL192" i="1"/>
  <c r="AM192" i="1"/>
  <c r="AN192" i="1"/>
  <c r="AO192" i="1"/>
  <c r="AK192" i="1"/>
  <c r="AS192" i="1"/>
  <c r="AP192" i="1"/>
  <c r="AN195" i="1"/>
  <c r="AO195" i="1"/>
  <c r="AK195" i="1"/>
  <c r="AL195" i="1"/>
  <c r="AM195" i="1"/>
  <c r="AP195" i="1"/>
  <c r="AS195" i="1"/>
  <c r="AM22" i="1"/>
  <c r="AN22" i="1"/>
  <c r="AO22" i="1"/>
  <c r="AP22" i="1"/>
  <c r="AS22" i="1"/>
  <c r="AK22" i="1"/>
  <c r="AL22" i="1"/>
  <c r="AN148" i="1"/>
  <c r="AO148" i="1"/>
  <c r="AK148" i="1"/>
  <c r="AL148" i="1"/>
  <c r="AM148" i="1"/>
  <c r="AS148" i="1"/>
  <c r="AP148" i="1"/>
  <c r="AL123" i="1"/>
  <c r="AM123" i="1"/>
  <c r="AN123" i="1"/>
  <c r="AO123" i="1"/>
  <c r="AP123" i="1"/>
  <c r="AS123" i="1"/>
  <c r="AK123" i="1"/>
  <c r="AL121" i="1"/>
  <c r="AM121" i="1"/>
  <c r="AN121" i="1"/>
  <c r="AO121" i="1"/>
  <c r="AP121" i="1"/>
  <c r="AS121" i="1"/>
  <c r="AK121" i="1"/>
  <c r="AN149" i="1"/>
  <c r="AK149" i="1"/>
  <c r="AL149" i="1"/>
  <c r="AM149" i="1"/>
  <c r="AO149" i="1"/>
  <c r="AP149" i="1"/>
  <c r="AS149" i="1"/>
  <c r="AL182" i="1"/>
  <c r="AM182" i="1"/>
  <c r="AN182" i="1"/>
  <c r="AO182" i="1"/>
  <c r="AP182" i="1"/>
  <c r="AK182" i="1"/>
  <c r="AS182" i="1"/>
  <c r="AN210" i="1"/>
  <c r="AO210" i="1"/>
  <c r="AK210" i="1"/>
  <c r="AM210" i="1"/>
  <c r="AS210" i="1"/>
  <c r="AL210" i="1"/>
  <c r="AP210" i="1"/>
  <c r="AP238" i="1"/>
  <c r="AS238" i="1"/>
  <c r="AL238" i="1"/>
  <c r="AK238" i="1"/>
  <c r="AM238" i="1"/>
  <c r="AN238" i="1"/>
  <c r="AO238" i="1"/>
  <c r="AP267" i="1"/>
  <c r="AS267" i="1"/>
  <c r="AN267" i="1"/>
  <c r="AK267" i="1"/>
  <c r="AL267" i="1"/>
  <c r="AM267" i="1"/>
  <c r="AO267" i="1"/>
  <c r="AM295" i="1"/>
  <c r="AS295" i="1"/>
  <c r="AK295" i="1"/>
  <c r="AL295" i="1"/>
  <c r="AN295" i="1"/>
  <c r="AP295" i="1"/>
  <c r="AO295" i="1"/>
  <c r="AM293" i="1"/>
  <c r="AS293" i="1"/>
  <c r="AN293" i="1"/>
  <c r="AO293" i="1"/>
  <c r="AP293" i="1"/>
  <c r="AK293" i="1"/>
  <c r="AL293" i="1"/>
  <c r="AM23" i="1"/>
  <c r="AN23" i="1"/>
  <c r="AO23" i="1"/>
  <c r="AP23" i="1"/>
  <c r="AS23" i="1"/>
  <c r="AK23" i="1"/>
  <c r="AL23" i="1"/>
  <c r="AM56" i="1"/>
  <c r="AN56" i="1"/>
  <c r="AO56" i="1"/>
  <c r="AP56" i="1"/>
  <c r="AS56" i="1"/>
  <c r="AK56" i="1"/>
  <c r="AL56" i="1"/>
  <c r="AN84" i="1"/>
  <c r="AO84" i="1"/>
  <c r="AK84" i="1"/>
  <c r="AL84" i="1"/>
  <c r="AM84" i="1"/>
  <c r="AP84" i="1"/>
  <c r="AS84" i="1"/>
  <c r="AL112" i="1"/>
  <c r="AM112" i="1"/>
  <c r="AN112" i="1"/>
  <c r="AO112" i="1"/>
  <c r="AP112" i="1"/>
  <c r="AS112" i="1"/>
  <c r="AK112" i="1"/>
  <c r="AN141" i="1"/>
  <c r="AO141" i="1"/>
  <c r="AK141" i="1"/>
  <c r="AL141" i="1"/>
  <c r="AM141" i="1"/>
  <c r="AP141" i="1"/>
  <c r="AS141" i="1"/>
  <c r="AL169" i="1"/>
  <c r="AM169" i="1"/>
  <c r="AN169" i="1"/>
  <c r="AO169" i="1"/>
  <c r="AP169" i="1"/>
  <c r="AK169" i="1"/>
  <c r="AS169" i="1"/>
  <c r="AL167" i="1"/>
  <c r="AM167" i="1"/>
  <c r="AN167" i="1"/>
  <c r="AO167" i="1"/>
  <c r="AP167" i="1"/>
  <c r="AK167" i="1"/>
  <c r="AS167" i="1"/>
  <c r="AN200" i="1"/>
  <c r="AO200" i="1"/>
  <c r="AK200" i="1"/>
  <c r="AS200" i="1"/>
  <c r="AL200" i="1"/>
  <c r="AM200" i="1"/>
  <c r="AP200" i="1"/>
  <c r="AP228" i="1"/>
  <c r="AS228" i="1"/>
  <c r="AL228" i="1"/>
  <c r="AN228" i="1"/>
  <c r="AO228" i="1"/>
  <c r="AK228" i="1"/>
  <c r="AM228" i="1"/>
  <c r="AP256" i="1"/>
  <c r="AS256" i="1"/>
  <c r="AL256" i="1"/>
  <c r="AN256" i="1"/>
  <c r="AO256" i="1"/>
  <c r="AM256" i="1"/>
  <c r="AK256" i="1"/>
  <c r="AM285" i="1"/>
  <c r="AS285" i="1"/>
  <c r="AL285" i="1"/>
  <c r="AK285" i="1"/>
  <c r="AN285" i="1"/>
  <c r="AP285" i="1"/>
  <c r="AO285" i="1"/>
  <c r="AM15" i="1"/>
  <c r="AN15" i="1"/>
  <c r="AO15" i="1"/>
  <c r="AP15" i="1"/>
  <c r="AS15" i="1"/>
  <c r="AK15" i="1"/>
  <c r="AL15" i="1"/>
  <c r="AM43" i="1"/>
  <c r="AN43" i="1"/>
  <c r="AO43" i="1"/>
  <c r="AP43" i="1"/>
  <c r="AS43" i="1"/>
  <c r="AK43" i="1"/>
  <c r="AL43" i="1"/>
  <c r="AM284" i="1"/>
  <c r="AS284" i="1"/>
  <c r="AL284" i="1"/>
  <c r="AN284" i="1"/>
  <c r="AO284" i="1"/>
  <c r="AP284" i="1"/>
  <c r="AK284" i="1"/>
  <c r="AK319" i="1" s="1"/>
  <c r="AM282" i="1"/>
  <c r="AS282" i="1"/>
  <c r="AL282" i="1"/>
  <c r="AK282" i="1"/>
  <c r="AN282" i="1"/>
  <c r="AO282" i="1"/>
  <c r="AP282" i="1"/>
  <c r="AM12" i="1"/>
  <c r="AN12" i="1"/>
  <c r="AO12" i="1"/>
  <c r="AP12" i="1"/>
  <c r="AS12" i="1"/>
  <c r="AK12" i="1"/>
  <c r="AL12" i="1"/>
  <c r="AP249" i="1"/>
  <c r="AS249" i="1"/>
  <c r="AK249" i="1"/>
  <c r="AN249" i="1"/>
  <c r="AL249" i="1"/>
  <c r="AM249" i="1"/>
  <c r="AO249" i="1"/>
  <c r="AO217" i="1"/>
  <c r="AK217" i="1"/>
  <c r="AL217" i="1"/>
  <c r="AP217" i="1"/>
  <c r="AM217" i="1"/>
  <c r="AN217" i="1"/>
  <c r="AS217" i="1"/>
  <c r="AL95" i="1"/>
  <c r="AM95" i="1"/>
  <c r="AN95" i="1"/>
  <c r="AO95" i="1"/>
  <c r="AP95" i="1"/>
  <c r="AS95" i="1"/>
  <c r="AK95" i="1"/>
  <c r="AM36" i="1"/>
  <c r="AN36" i="1"/>
  <c r="AO36" i="1"/>
  <c r="AP36" i="1"/>
  <c r="AS36" i="1"/>
  <c r="AK36" i="1"/>
  <c r="AL36" i="1"/>
  <c r="AL184" i="1"/>
  <c r="AM184" i="1"/>
  <c r="AN184" i="1"/>
  <c r="AO184" i="1"/>
  <c r="AP184" i="1"/>
  <c r="AK184" i="1"/>
  <c r="AS184" i="1"/>
  <c r="AP246" i="1"/>
  <c r="AS246" i="1"/>
  <c r="AL246" i="1"/>
  <c r="AK246" i="1"/>
  <c r="AM246" i="1"/>
  <c r="AN246" i="1"/>
  <c r="AO246" i="1"/>
  <c r="AM35" i="1"/>
  <c r="AN35" i="1"/>
  <c r="AO35" i="1"/>
  <c r="AP35" i="1"/>
  <c r="AS35" i="1"/>
  <c r="AK35" i="1"/>
  <c r="AL35" i="1"/>
  <c r="AP247" i="1"/>
  <c r="AS247" i="1"/>
  <c r="AN247" i="1"/>
  <c r="AK247" i="1"/>
  <c r="AL247" i="1"/>
  <c r="AM247" i="1"/>
  <c r="AO247" i="1"/>
  <c r="AM14" i="1"/>
  <c r="AN14" i="1"/>
  <c r="AO14" i="1"/>
  <c r="AP14" i="1"/>
  <c r="AS14" i="1"/>
  <c r="AK14" i="1"/>
  <c r="AL14" i="1"/>
  <c r="AN136" i="1"/>
  <c r="AO136" i="1"/>
  <c r="AK136" i="1"/>
  <c r="AL136" i="1"/>
  <c r="AM136" i="1"/>
  <c r="AP136" i="1"/>
  <c r="AS136" i="1"/>
  <c r="AP262" i="1"/>
  <c r="AS262" i="1"/>
  <c r="AL262" i="1"/>
  <c r="AK262" i="1"/>
  <c r="AM262" i="1"/>
  <c r="AN262" i="1"/>
  <c r="AO262" i="1"/>
  <c r="AL90" i="1"/>
  <c r="AM90" i="1"/>
  <c r="AN90" i="1"/>
  <c r="AO90" i="1"/>
  <c r="AP90" i="1"/>
  <c r="AS90" i="1"/>
  <c r="AK90" i="1"/>
  <c r="AN63" i="1"/>
  <c r="AO63" i="1"/>
  <c r="AP63" i="1"/>
  <c r="AK63" i="1"/>
  <c r="AL63" i="1"/>
  <c r="AM63" i="1"/>
  <c r="AS63" i="1"/>
  <c r="AL91" i="1"/>
  <c r="AM91" i="1"/>
  <c r="AN91" i="1"/>
  <c r="AO91" i="1"/>
  <c r="AP91" i="1"/>
  <c r="AS91" i="1"/>
  <c r="AK91" i="1"/>
  <c r="AL119" i="1"/>
  <c r="AM119" i="1"/>
  <c r="AN119" i="1"/>
  <c r="AO119" i="1"/>
  <c r="AP119" i="1"/>
  <c r="AS119" i="1"/>
  <c r="AK119" i="1"/>
  <c r="AN152" i="1"/>
  <c r="AK152" i="1"/>
  <c r="AL152" i="1"/>
  <c r="AM152" i="1"/>
  <c r="AO152" i="1"/>
  <c r="AS152" i="1"/>
  <c r="AP152" i="1"/>
  <c r="AL180" i="1"/>
  <c r="AM180" i="1"/>
  <c r="AN180" i="1"/>
  <c r="AO180" i="1"/>
  <c r="AP180" i="1"/>
  <c r="AK180" i="1"/>
  <c r="AS180" i="1"/>
  <c r="AN208" i="1"/>
  <c r="AO208" i="1"/>
  <c r="AK208" i="1"/>
  <c r="AS208" i="1"/>
  <c r="AL208" i="1"/>
  <c r="AM208" i="1"/>
  <c r="AP208" i="1"/>
  <c r="AP237" i="1"/>
  <c r="AS237" i="1"/>
  <c r="AK237" i="1"/>
  <c r="AN237" i="1"/>
  <c r="AO237" i="1"/>
  <c r="AL237" i="1"/>
  <c r="AM237" i="1"/>
  <c r="AP235" i="1"/>
  <c r="AS235" i="1"/>
  <c r="AN235" i="1"/>
  <c r="AK235" i="1"/>
  <c r="AL235" i="1"/>
  <c r="AM235" i="1"/>
  <c r="AO235" i="1"/>
  <c r="AP263" i="1"/>
  <c r="AS263" i="1"/>
  <c r="AN263" i="1"/>
  <c r="AK263" i="1"/>
  <c r="AL263" i="1"/>
  <c r="AM263" i="1"/>
  <c r="AO263" i="1"/>
  <c r="AM296" i="1"/>
  <c r="AS296" i="1"/>
  <c r="AL296" i="1"/>
  <c r="AN296" i="1"/>
  <c r="AO296" i="1"/>
  <c r="AP296" i="1"/>
  <c r="AK296" i="1"/>
  <c r="AM26" i="1"/>
  <c r="AN26" i="1"/>
  <c r="AO26" i="1"/>
  <c r="AP26" i="1"/>
  <c r="AS26" i="1"/>
  <c r="AK26" i="1"/>
  <c r="AL26" i="1"/>
  <c r="AM54" i="1"/>
  <c r="AN54" i="1"/>
  <c r="AO54" i="1"/>
  <c r="AP54" i="1"/>
  <c r="AS54" i="1"/>
  <c r="AK54" i="1"/>
  <c r="AL54" i="1"/>
  <c r="AN82" i="1"/>
  <c r="AO82" i="1"/>
  <c r="AK82" i="1"/>
  <c r="AL82" i="1"/>
  <c r="AM82" i="1"/>
  <c r="AP82" i="1"/>
  <c r="AS82" i="1"/>
  <c r="AL111" i="1"/>
  <c r="AM111" i="1"/>
  <c r="AN111" i="1"/>
  <c r="AO111" i="1"/>
  <c r="AP111" i="1"/>
  <c r="AS111" i="1"/>
  <c r="AK111" i="1"/>
  <c r="AL109" i="1"/>
  <c r="AM109" i="1"/>
  <c r="AN109" i="1"/>
  <c r="AO109" i="1"/>
  <c r="AP109" i="1"/>
  <c r="AS109" i="1"/>
  <c r="AK109" i="1"/>
  <c r="AN137" i="1"/>
  <c r="AO137" i="1"/>
  <c r="AK137" i="1"/>
  <c r="AS137" i="1"/>
  <c r="AL137" i="1"/>
  <c r="AP137" i="1"/>
  <c r="AM137" i="1"/>
  <c r="AL170" i="1"/>
  <c r="AM170" i="1"/>
  <c r="AN170" i="1"/>
  <c r="AO170" i="1"/>
  <c r="AP170" i="1"/>
  <c r="AK170" i="1"/>
  <c r="AS170" i="1"/>
  <c r="AN198" i="1"/>
  <c r="AO198" i="1"/>
  <c r="AK198" i="1"/>
  <c r="AM198" i="1"/>
  <c r="AL198" i="1"/>
  <c r="AP198" i="1"/>
  <c r="AS198" i="1"/>
  <c r="AP226" i="1"/>
  <c r="AS226" i="1"/>
  <c r="AL226" i="1"/>
  <c r="AK226" i="1"/>
  <c r="AM226" i="1"/>
  <c r="AN226" i="1"/>
  <c r="AO226" i="1"/>
  <c r="AP255" i="1"/>
  <c r="AS255" i="1"/>
  <c r="AN255" i="1"/>
  <c r="AK255" i="1"/>
  <c r="AL255" i="1"/>
  <c r="AM255" i="1"/>
  <c r="AO255" i="1"/>
  <c r="AM283" i="1"/>
  <c r="AS283" i="1"/>
  <c r="AL283" i="1"/>
  <c r="AK283" i="1"/>
  <c r="AN283" i="1"/>
  <c r="AO283" i="1"/>
  <c r="AP283" i="1"/>
  <c r="AM281" i="1"/>
  <c r="AS281" i="1"/>
  <c r="AL281" i="1"/>
  <c r="AK281" i="1"/>
  <c r="AN281" i="1"/>
  <c r="AP281" i="1"/>
  <c r="AO281" i="1"/>
  <c r="AP254" i="1"/>
  <c r="AS254" i="1"/>
  <c r="AL254" i="1"/>
  <c r="AK254" i="1"/>
  <c r="AM254" i="1"/>
  <c r="AN254" i="1"/>
  <c r="AO254" i="1"/>
  <c r="AP252" i="1"/>
  <c r="AS252" i="1"/>
  <c r="AL252" i="1"/>
  <c r="AN252" i="1"/>
  <c r="AO252" i="1"/>
  <c r="AK252" i="1"/>
  <c r="AM252" i="1"/>
  <c r="AM280" i="1"/>
  <c r="AS280" i="1"/>
  <c r="AL280" i="1"/>
  <c r="AN280" i="1"/>
  <c r="AO280" i="1"/>
  <c r="AP280" i="1"/>
  <c r="AK280" i="1"/>
  <c r="AO219" i="1"/>
  <c r="AM219" i="1"/>
  <c r="AN219" i="1"/>
  <c r="AK219" i="1"/>
  <c r="AL219" i="1"/>
  <c r="AP219" i="1"/>
  <c r="AS219" i="1"/>
  <c r="AL157" i="1"/>
  <c r="AM157" i="1"/>
  <c r="AN157" i="1"/>
  <c r="AO157" i="1"/>
  <c r="AP157" i="1"/>
  <c r="AK157" i="1"/>
  <c r="AS157" i="1"/>
  <c r="AS278" i="1"/>
  <c r="AL278" i="1"/>
  <c r="AP278" i="1"/>
  <c r="AK278" i="1"/>
  <c r="AM278" i="1"/>
  <c r="AN278" i="1"/>
  <c r="AO278" i="1"/>
  <c r="AP274" i="1"/>
  <c r="AS274" i="1"/>
  <c r="AL274" i="1"/>
  <c r="AK274" i="1"/>
  <c r="AM274" i="1"/>
  <c r="AN274" i="1"/>
  <c r="AO274" i="1"/>
  <c r="AN214" i="1"/>
  <c r="AO214" i="1"/>
  <c r="AK214" i="1"/>
  <c r="AM214" i="1"/>
  <c r="AL214" i="1"/>
  <c r="AP214" i="1"/>
  <c r="AS214" i="1"/>
  <c r="AM8" i="1"/>
  <c r="AN8" i="1"/>
  <c r="AO8" i="1"/>
  <c r="AP8" i="1"/>
  <c r="AS8" i="1"/>
  <c r="AK8" i="1"/>
  <c r="AL8" i="1"/>
  <c r="AN65" i="1"/>
  <c r="AO65" i="1"/>
  <c r="AP65" i="1"/>
  <c r="AK65" i="1"/>
  <c r="AL65" i="1"/>
  <c r="AM65" i="1"/>
  <c r="AS65" i="1"/>
  <c r="AM9" i="1"/>
  <c r="AN9" i="1"/>
  <c r="AO9" i="1"/>
  <c r="AP9" i="1"/>
  <c r="AS9" i="1"/>
  <c r="AK9" i="1"/>
  <c r="AL9" i="1"/>
  <c r="AN134" i="1"/>
  <c r="AO134" i="1"/>
  <c r="AK134" i="1"/>
  <c r="AP134" i="1"/>
  <c r="AS134" i="1"/>
  <c r="AM134" i="1"/>
  <c r="AL134" i="1"/>
  <c r="AN78" i="1"/>
  <c r="AO78" i="1"/>
  <c r="AK78" i="1"/>
  <c r="AL78" i="1"/>
  <c r="AM78" i="1"/>
  <c r="AP78" i="1"/>
  <c r="AS78" i="1"/>
  <c r="AN204" i="1"/>
  <c r="AO204" i="1"/>
  <c r="AK204" i="1"/>
  <c r="AS204" i="1"/>
  <c r="AM204" i="1"/>
  <c r="AP204" i="1"/>
  <c r="AL204" i="1"/>
  <c r="AM32" i="1"/>
  <c r="AN32" i="1"/>
  <c r="AO32" i="1"/>
  <c r="AP32" i="1"/>
  <c r="AS32" i="1"/>
  <c r="AK32" i="1"/>
  <c r="AL32" i="1"/>
  <c r="AK306" i="1" l="1"/>
  <c r="AK323" i="1" s="1"/>
  <c r="AL315" i="1"/>
  <c r="AO319" i="1"/>
  <c r="AK314" i="1"/>
  <c r="AO315" i="1"/>
  <c r="AO318" i="1"/>
  <c r="AL310" i="1"/>
  <c r="AK309" i="1"/>
  <c r="AK313" i="1"/>
  <c r="AK317" i="1"/>
  <c r="AK316" i="1"/>
  <c r="AO317" i="1"/>
  <c r="AK318" i="1"/>
  <c r="AO316" i="1"/>
  <c r="AZ308" i="1"/>
  <c r="AZ325" i="1" s="1"/>
  <c r="BF307" i="1"/>
  <c r="BF324" i="1" s="1"/>
  <c r="BF312" i="1"/>
  <c r="BF329" i="1" s="1"/>
  <c r="AX309" i="1"/>
  <c r="AX326" i="1" s="1"/>
  <c r="AX318" i="1"/>
  <c r="AX335" i="1" s="1"/>
  <c r="AZ319" i="1"/>
  <c r="AZ336" i="1" s="1"/>
  <c r="AZ307" i="1"/>
  <c r="AZ324" i="1" s="1"/>
  <c r="BC308" i="1"/>
  <c r="BC325" i="1" s="1"/>
  <c r="BC316" i="1"/>
  <c r="BC333" i="1" s="1"/>
  <c r="AP305" i="1"/>
  <c r="BA308" i="1"/>
  <c r="BA325" i="1" s="1"/>
  <c r="BB307" i="1"/>
  <c r="BB324" i="1" s="1"/>
  <c r="AZ312" i="1"/>
  <c r="AZ329" i="1" s="1"/>
  <c r="BA318" i="1"/>
  <c r="BA335" i="1" s="1"/>
  <c r="AJ304" i="1"/>
  <c r="AX314" i="1"/>
  <c r="AX331" i="1" s="1"/>
  <c r="BA319" i="1"/>
  <c r="BA336" i="1" s="1"/>
  <c r="AY306" i="1"/>
  <c r="AY323" i="1" s="1"/>
  <c r="BF310" i="1"/>
  <c r="BB317" i="1"/>
  <c r="BB334" i="1" s="1"/>
  <c r="AY311" i="1"/>
  <c r="AY328" i="1" s="1"/>
  <c r="BA315" i="1"/>
  <c r="BF305" i="1"/>
  <c r="AO311" i="1"/>
  <c r="AO328" i="1" s="1"/>
  <c r="AY308" i="1"/>
  <c r="AY325" i="1" s="1"/>
  <c r="BA307" i="1"/>
  <c r="BA324" i="1" s="1"/>
  <c r="BC312" i="1"/>
  <c r="BC329" i="1" s="1"/>
  <c r="BF309" i="1"/>
  <c r="BF326" i="1" s="1"/>
  <c r="BB318" i="1"/>
  <c r="BB335" i="1" s="1"/>
  <c r="AX305" i="1"/>
  <c r="AY314" i="1"/>
  <c r="AY331" i="1" s="1"/>
  <c r="BC313" i="1"/>
  <c r="BC330" i="1" s="1"/>
  <c r="AY319" i="1"/>
  <c r="AY336" i="1" s="1"/>
  <c r="BA306" i="1"/>
  <c r="BA323" i="1" s="1"/>
  <c r="AX317" i="1"/>
  <c r="AX334" i="1" s="1"/>
  <c r="BA316" i="1"/>
  <c r="BA333" i="1" s="1"/>
  <c r="AX311" i="1"/>
  <c r="AX328" i="1" s="1"/>
  <c r="AZ315" i="1"/>
  <c r="BB314" i="1"/>
  <c r="BB331" i="1" s="1"/>
  <c r="BB313" i="1"/>
  <c r="BB330" i="1" s="1"/>
  <c r="AK315" i="1"/>
  <c r="AX308" i="1"/>
  <c r="AX325" i="1" s="1"/>
  <c r="BA312" i="1"/>
  <c r="BA329" i="1" s="1"/>
  <c r="BC309" i="1"/>
  <c r="BC326" i="1" s="1"/>
  <c r="AY318" i="1"/>
  <c r="AY335" i="1" s="1"/>
  <c r="AY305" i="1"/>
  <c r="AZ314" i="1"/>
  <c r="AZ331" i="1" s="1"/>
  <c r="AX313" i="1"/>
  <c r="AX330" i="1" s="1"/>
  <c r="BC319" i="1"/>
  <c r="BC336" i="1" s="1"/>
  <c r="AZ306" i="1"/>
  <c r="AZ323" i="1" s="1"/>
  <c r="BB310" i="1"/>
  <c r="BC317" i="1"/>
  <c r="BC334" i="1" s="1"/>
  <c r="AX316" i="1"/>
  <c r="AX333" i="1" s="1"/>
  <c r="BB311" i="1"/>
  <c r="BB328" i="1" s="1"/>
  <c r="AY315" i="1"/>
  <c r="AS314" i="1"/>
  <c r="AS331" i="1" s="1"/>
  <c r="AK312" i="1"/>
  <c r="AK329" i="1" s="1"/>
  <c r="AK305" i="1"/>
  <c r="BF308" i="1"/>
  <c r="BF325" i="1" s="1"/>
  <c r="AY307" i="1"/>
  <c r="AY324" i="1" s="1"/>
  <c r="BB309" i="1"/>
  <c r="BB326" i="1" s="1"/>
  <c r="BA305" i="1"/>
  <c r="BF314" i="1"/>
  <c r="BF331" i="1" s="1"/>
  <c r="BF313" i="1"/>
  <c r="BF330" i="1" s="1"/>
  <c r="AX319" i="1"/>
  <c r="AX336" i="1" s="1"/>
  <c r="BF306" i="1"/>
  <c r="BF323" i="1" s="1"/>
  <c r="BA310" i="1"/>
  <c r="BA317" i="1"/>
  <c r="BA334" i="1" s="1"/>
  <c r="BF316" i="1"/>
  <c r="BF333" i="1" s="1"/>
  <c r="BA311" i="1"/>
  <c r="BA328" i="1" s="1"/>
  <c r="AX315" i="1"/>
  <c r="BC310" i="1"/>
  <c r="AX307" i="1"/>
  <c r="AX324" i="1" s="1"/>
  <c r="AY312" i="1"/>
  <c r="AY329" i="1" s="1"/>
  <c r="BA309" i="1"/>
  <c r="BA326" i="1" s="1"/>
  <c r="BF318" i="1"/>
  <c r="BF335" i="1" s="1"/>
  <c r="AZ305" i="1"/>
  <c r="BC314" i="1"/>
  <c r="BC331" i="1" s="1"/>
  <c r="BA313" i="1"/>
  <c r="BA330" i="1" s="1"/>
  <c r="BF319" i="1"/>
  <c r="BF336" i="1" s="1"/>
  <c r="BC306" i="1"/>
  <c r="BC323" i="1" s="1"/>
  <c r="AZ310" i="1"/>
  <c r="AY317" i="1"/>
  <c r="AY334" i="1" s="1"/>
  <c r="BB316" i="1"/>
  <c r="BB333" i="1" s="1"/>
  <c r="BF311" i="1"/>
  <c r="BF328" i="1" s="1"/>
  <c r="AZ317" i="1"/>
  <c r="AZ334" i="1" s="1"/>
  <c r="BF315" i="1"/>
  <c r="BB312" i="1"/>
  <c r="BB329" i="1" s="1"/>
  <c r="AZ309" i="1"/>
  <c r="AZ326" i="1" s="1"/>
  <c r="BC318" i="1"/>
  <c r="BC335" i="1" s="1"/>
  <c r="BB305" i="1"/>
  <c r="AZ313" i="1"/>
  <c r="AZ330" i="1" s="1"/>
  <c r="BB319" i="1"/>
  <c r="BB336" i="1" s="1"/>
  <c r="BB306" i="1"/>
  <c r="BB323" i="1" s="1"/>
  <c r="AY310" i="1"/>
  <c r="AZ316" i="1"/>
  <c r="AZ333" i="1" s="1"/>
  <c r="BC311" i="1"/>
  <c r="BC328" i="1" s="1"/>
  <c r="BB315" i="1"/>
  <c r="AX306" i="1"/>
  <c r="AX323" i="1" s="1"/>
  <c r="BB308" i="1"/>
  <c r="BB325" i="1" s="1"/>
  <c r="BC307" i="1"/>
  <c r="BC324" i="1" s="1"/>
  <c r="AX312" i="1"/>
  <c r="AX329" i="1" s="1"/>
  <c r="AY309" i="1"/>
  <c r="AY326" i="1" s="1"/>
  <c r="AZ318" i="1"/>
  <c r="AZ335" i="1" s="1"/>
  <c r="BC305" i="1"/>
  <c r="BA314" i="1"/>
  <c r="BA331" i="1" s="1"/>
  <c r="AY313" i="1"/>
  <c r="AY330" i="1" s="1"/>
  <c r="AX310" i="1"/>
  <c r="BF317" i="1"/>
  <c r="BF334" i="1" s="1"/>
  <c r="AY316" i="1"/>
  <c r="AY333" i="1" s="1"/>
  <c r="AZ311" i="1"/>
  <c r="AZ328" i="1" s="1"/>
  <c r="BC315" i="1"/>
  <c r="AM319" i="1"/>
  <c r="AM336" i="1" s="1"/>
  <c r="AP311" i="1"/>
  <c r="AP328" i="1" s="1"/>
  <c r="AL307" i="1"/>
  <c r="AL324" i="1" s="1"/>
  <c r="AS308" i="1"/>
  <c r="AS325" i="1" s="1"/>
  <c r="AN312" i="1"/>
  <c r="AN329" i="1" s="1"/>
  <c r="AO305" i="1"/>
  <c r="AL313" i="1"/>
  <c r="AL330" i="1" s="1"/>
  <c r="AS318" i="1"/>
  <c r="AS335" i="1" s="1"/>
  <c r="AS317" i="1"/>
  <c r="AS334" i="1" s="1"/>
  <c r="AL316" i="1"/>
  <c r="AL333" i="1" s="1"/>
  <c r="AM306" i="1"/>
  <c r="AM323" i="1" s="1"/>
  <c r="AP317" i="1"/>
  <c r="AP334" i="1" s="1"/>
  <c r="AS316" i="1"/>
  <c r="AS333" i="1" s="1"/>
  <c r="AL306" i="1"/>
  <c r="AL323" i="1" s="1"/>
  <c r="AP314" i="1"/>
  <c r="AP331" i="1" s="1"/>
  <c r="AP319" i="1"/>
  <c r="AP336" i="1" s="1"/>
  <c r="AM309" i="1"/>
  <c r="AM326" i="1" s="1"/>
  <c r="AM311" i="1"/>
  <c r="AM328" i="1" s="1"/>
  <c r="AP307" i="1"/>
  <c r="AP324" i="1" s="1"/>
  <c r="AP312" i="1"/>
  <c r="AP329" i="1" s="1"/>
  <c r="AN305" i="1"/>
  <c r="AP310" i="1"/>
  <c r="AM317" i="1"/>
  <c r="AM334" i="1" s="1"/>
  <c r="AN311" i="1"/>
  <c r="AN328" i="1" s="1"/>
  <c r="AS312" i="1"/>
  <c r="AS329" i="1" s="1"/>
  <c r="AO314" i="1"/>
  <c r="AO331" i="1" s="1"/>
  <c r="AL309" i="1"/>
  <c r="AL326" i="1" s="1"/>
  <c r="AL311" i="1"/>
  <c r="AL328" i="1" s="1"/>
  <c r="AO307" i="1"/>
  <c r="AO324" i="1" s="1"/>
  <c r="AP308" i="1"/>
  <c r="AP325" i="1" s="1"/>
  <c r="AM312" i="1"/>
  <c r="AM329" i="1" s="1"/>
  <c r="AO310" i="1"/>
  <c r="AP313" i="1"/>
  <c r="AP330" i="1" s="1"/>
  <c r="AM318" i="1"/>
  <c r="AM335" i="1" s="1"/>
  <c r="AS306" i="1"/>
  <c r="AS323" i="1" s="1"/>
  <c r="AN315" i="1"/>
  <c r="AP309" i="1"/>
  <c r="AP326" i="1" s="1"/>
  <c r="AS305" i="1"/>
  <c r="AP315" i="1"/>
  <c r="AN314" i="1"/>
  <c r="AN331" i="1" s="1"/>
  <c r="AN319" i="1"/>
  <c r="AN336" i="1" s="1"/>
  <c r="AN307" i="1"/>
  <c r="AN324" i="1" s="1"/>
  <c r="AO308" i="1"/>
  <c r="AO325" i="1" s="1"/>
  <c r="AL312" i="1"/>
  <c r="AL329" i="1" s="1"/>
  <c r="AN310" i="1"/>
  <c r="AO313" i="1"/>
  <c r="AO330" i="1" s="1"/>
  <c r="AM316" i="1"/>
  <c r="AM333" i="1" s="1"/>
  <c r="AP306" i="1"/>
  <c r="AP323" i="1" s="1"/>
  <c r="AS309" i="1"/>
  <c r="AS326" i="1" s="1"/>
  <c r="AM308" i="1"/>
  <c r="AM325" i="1" s="1"/>
  <c r="AL308" i="1"/>
  <c r="AL325" i="1" s="1"/>
  <c r="AM315" i="1"/>
  <c r="AM314" i="1"/>
  <c r="AM331" i="1" s="1"/>
  <c r="AL319" i="1"/>
  <c r="AL336" i="1" s="1"/>
  <c r="AO309" i="1"/>
  <c r="AO326" i="1" s="1"/>
  <c r="AM307" i="1"/>
  <c r="AM324" i="1" s="1"/>
  <c r="AN308" i="1"/>
  <c r="AN325" i="1" s="1"/>
  <c r="AM310" i="1"/>
  <c r="AN313" i="1"/>
  <c r="AN330" i="1" s="1"/>
  <c r="AN318" i="1"/>
  <c r="AN335" i="1" s="1"/>
  <c r="AN317" i="1"/>
  <c r="AN334" i="1" s="1"/>
  <c r="AO306" i="1"/>
  <c r="AO323" i="1" s="1"/>
  <c r="AP318" i="1"/>
  <c r="AP335" i="1" s="1"/>
  <c r="AS307" i="1"/>
  <c r="AS324" i="1" s="1"/>
  <c r="AS310" i="1"/>
  <c r="AS313" i="1"/>
  <c r="AS330" i="1" s="1"/>
  <c r="AP316" i="1"/>
  <c r="AP333" i="1" s="1"/>
  <c r="AS315" i="1"/>
  <c r="AL314" i="1"/>
  <c r="AL331" i="1" s="1"/>
  <c r="AS319" i="1"/>
  <c r="AS336" i="1" s="1"/>
  <c r="AN309" i="1"/>
  <c r="AN326" i="1" s="1"/>
  <c r="AS311" i="1"/>
  <c r="AS328" i="1" s="1"/>
  <c r="AO312" i="1"/>
  <c r="AO329" i="1" s="1"/>
  <c r="AM305" i="1"/>
  <c r="AM313" i="1"/>
  <c r="AM330" i="1" s="1"/>
  <c r="AL318" i="1"/>
  <c r="AL335" i="1" s="1"/>
  <c r="AL317" i="1"/>
  <c r="AL334" i="1" s="1"/>
  <c r="AN316" i="1"/>
  <c r="AN333" i="1" s="1"/>
  <c r="AN306" i="1"/>
  <c r="AN323" i="1" s="1"/>
  <c r="AK310" i="1"/>
  <c r="AK307" i="1"/>
  <c r="AK324" i="1" s="1"/>
  <c r="AK311" i="1"/>
  <c r="AK328" i="1" s="1"/>
  <c r="AK308" i="1"/>
  <c r="AI304" i="1"/>
  <c r="BF332" i="1" l="1"/>
  <c r="BC337" i="1"/>
  <c r="BF327" i="1"/>
  <c r="AO332" i="1"/>
  <c r="BB337" i="1"/>
  <c r="AY327" i="1"/>
  <c r="AX337" i="1"/>
  <c r="AZ327" i="1"/>
  <c r="AM337" i="1"/>
  <c r="AZ337" i="1"/>
  <c r="BF337" i="1"/>
  <c r="AS327" i="1"/>
  <c r="AX327" i="1"/>
  <c r="BC327" i="1"/>
  <c r="AX332" i="1"/>
  <c r="AK327" i="1"/>
  <c r="BA332" i="1"/>
  <c r="BA337" i="1"/>
  <c r="AY332" i="1"/>
  <c r="AK332" i="1"/>
  <c r="BC332" i="1"/>
  <c r="BB327" i="1"/>
  <c r="BB332" i="1"/>
  <c r="BA327" i="1"/>
  <c r="AZ332" i="1"/>
  <c r="AY337" i="1"/>
  <c r="AN327" i="1"/>
  <c r="AP327" i="1"/>
  <c r="AN332" i="1"/>
  <c r="AP337" i="1"/>
  <c r="AN337" i="1"/>
  <c r="AS337" i="1"/>
  <c r="AL332" i="1"/>
  <c r="AO327" i="1"/>
  <c r="AL327" i="1"/>
  <c r="AM327" i="1"/>
  <c r="AM332" i="1"/>
  <c r="AL337" i="1"/>
  <c r="AP332" i="1"/>
  <c r="AS332" i="1"/>
  <c r="P306" i="1"/>
  <c r="BC339" i="1" l="1"/>
  <c r="AO339" i="1"/>
  <c r="BF339" i="1"/>
  <c r="AY339" i="1"/>
  <c r="AZ339" i="1"/>
  <c r="AK339" i="1"/>
  <c r="BA339" i="1"/>
  <c r="BB339" i="1"/>
  <c r="AP339" i="1"/>
  <c r="AX339" i="1"/>
  <c r="AM339" i="1"/>
  <c r="AL339" i="1"/>
  <c r="AN339" i="1"/>
  <c r="AS339" i="1"/>
</calcChain>
</file>

<file path=xl/sharedStrings.xml><?xml version="1.0" encoding="utf-8"?>
<sst xmlns="http://schemas.openxmlformats.org/spreadsheetml/2006/main" count="1750" uniqueCount="48">
  <si>
    <t>Cost</t>
  </si>
  <si>
    <t>Abs</t>
  </si>
  <si>
    <t>Vehicles</t>
  </si>
  <si>
    <t>CL-BC</t>
  </si>
  <si>
    <t>AR-H2</t>
  </si>
  <si>
    <t>C-H</t>
  </si>
  <si>
    <t>Chitzas et al(2019)</t>
  </si>
  <si>
    <t>Archetti et al(2017)</t>
  </si>
  <si>
    <t>Coelho and Laporte(2013)</t>
  </si>
  <si>
    <t>AR-H1</t>
  </si>
  <si>
    <t>Archeti et al (2012)</t>
  </si>
  <si>
    <t>Solution</t>
  </si>
  <si>
    <t>Time in seconds</t>
  </si>
  <si>
    <t>Customers</t>
  </si>
  <si>
    <t>high</t>
  </si>
  <si>
    <t>low</t>
  </si>
  <si>
    <t>-</t>
  </si>
  <si>
    <t>Best Solution</t>
  </si>
  <si>
    <t>Who</t>
  </si>
  <si>
    <t>Best time</t>
  </si>
  <si>
    <t>Best</t>
  </si>
  <si>
    <t>t CL-BC</t>
  </si>
  <si>
    <t>t AR-H1</t>
  </si>
  <si>
    <t>t AR-H2</t>
  </si>
  <si>
    <t>t C-H</t>
  </si>
  <si>
    <t>t Best</t>
  </si>
  <si>
    <t>t Who</t>
  </si>
  <si>
    <t>Match</t>
  </si>
  <si>
    <t>Vadseth et al(2020)</t>
  </si>
  <si>
    <t>V-H</t>
  </si>
  <si>
    <t>t V-H</t>
  </si>
  <si>
    <t>t Match</t>
  </si>
  <si>
    <t>Guimaraez(2020)</t>
  </si>
  <si>
    <t>G-BC</t>
  </si>
  <si>
    <t>t G-BC</t>
  </si>
  <si>
    <t>Manousaksis(2020)</t>
  </si>
  <si>
    <t>M-M</t>
  </si>
  <si>
    <t>t M-M</t>
  </si>
  <si>
    <t>New</t>
  </si>
  <si>
    <t>average</t>
  </si>
  <si>
    <t>*</t>
  </si>
  <si>
    <t>New solution Vadseth(2021)</t>
  </si>
  <si>
    <t>S-M</t>
  </si>
  <si>
    <t>Soyali and Sural (2022)</t>
  </si>
  <si>
    <t>t AR-H3</t>
  </si>
  <si>
    <t>t S-M</t>
  </si>
  <si>
    <t>AR-H3</t>
  </si>
  <si>
    <t>Archetti 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</si>
</sst>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.00;[Red]&quot;-&quot;[$$-409]#,##0.00"/>
  </numFmts>
  <fonts count="18">
    <font>
      <sz val="11"/>
      <color theme="1"/>
      <name val="Calibri"/>
      <family val="2"/>
      <scheme val="minor"/>
    </font>
    <font>
      <sz val="11"/>
      <color theme="1"/>
      <name val="Liberation Sans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6"/>
      <color theme="1"/>
      <name val="Liberation Sans"/>
    </font>
    <font>
      <b/>
      <i/>
      <u/>
      <sz val="11"/>
      <color theme="1"/>
      <name val="Liberation Sans"/>
    </font>
    <font>
      <sz val="11"/>
      <color rgb="FFFF3333"/>
      <name val="Liberation Sans"/>
    </font>
    <font>
      <b/>
      <sz val="11"/>
      <color rgb="FFFF3333"/>
      <name val="Liberation Sans"/>
    </font>
    <font>
      <sz val="11"/>
      <color rgb="FF0A010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9C5700"/>
      <name val="Calibri"/>
      <family val="2"/>
      <charset val="1"/>
    </font>
    <font>
      <i/>
      <sz val="11"/>
      <color rgb="FF7F7F7F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rgb="FFFFFF99"/>
      </patternFill>
    </fill>
    <fill>
      <patternFill patternType="solid">
        <fgColor rgb="FF99FFFF"/>
        <bgColor rgb="FF99FFFF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EB9C"/>
        <bgColor rgb="FFFFE699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2">
    <xf numFmtId="0" fontId="0" fillId="0" borderId="0"/>
    <xf numFmtId="0" fontId="1" fillId="0" borderId="0"/>
    <xf numFmtId="0" fontId="3" fillId="0" borderId="0"/>
    <xf numFmtId="0" fontId="3" fillId="0" borderId="0"/>
    <xf numFmtId="0" fontId="10" fillId="0" borderId="0"/>
    <xf numFmtId="0" fontId="9" fillId="0" borderId="0"/>
    <xf numFmtId="0" fontId="9" fillId="0" borderId="0"/>
    <xf numFmtId="164" fontId="8" fillId="0" borderId="0"/>
    <xf numFmtId="0" fontId="8" fillId="0" borderId="0"/>
    <xf numFmtId="0" fontId="1" fillId="6" borderId="2"/>
    <xf numFmtId="0" fontId="1" fillId="5" borderId="0"/>
    <xf numFmtId="0" fontId="7" fillId="0" borderId="0">
      <alignment horizontal="center" textRotation="90"/>
    </xf>
    <xf numFmtId="0" fontId="7" fillId="0" borderId="0">
      <alignment horizontal="center"/>
    </xf>
    <xf numFmtId="0" fontId="3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4" borderId="1" applyNumberFormat="0" applyFont="0" applyAlignment="0" applyProtection="0"/>
    <xf numFmtId="0" fontId="6" fillId="0" borderId="0" applyNumberFormat="0" applyFill="0" applyBorder="0" applyAlignment="0" applyProtection="0"/>
    <xf numFmtId="0" fontId="3" fillId="0" borderId="0"/>
    <xf numFmtId="0" fontId="4" fillId="0" borderId="0"/>
    <xf numFmtId="0" fontId="12" fillId="0" borderId="0"/>
    <xf numFmtId="9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>
      <alignment horizontal="left"/>
    </xf>
    <xf numFmtId="0" fontId="15" fillId="0" borderId="0" applyBorder="0" applyProtection="0">
      <alignment horizontal="left"/>
    </xf>
    <xf numFmtId="0" fontId="15" fillId="0" borderId="0" applyBorder="0" applyProtection="0"/>
    <xf numFmtId="0" fontId="16" fillId="10" borderId="0" applyBorder="0" applyProtection="0"/>
    <xf numFmtId="0" fontId="17" fillId="0" borderId="0" applyBorder="0" applyProtection="0"/>
  </cellStyleXfs>
  <cellXfs count="57">
    <xf numFmtId="0" fontId="0" fillId="0" borderId="0" xfId="0"/>
    <xf numFmtId="0" fontId="0" fillId="2" borderId="0" xfId="0" applyFill="1" applyAlignment="1">
      <alignment textRotation="90"/>
    </xf>
    <xf numFmtId="0" fontId="0" fillId="3" borderId="0" xfId="0" applyFill="1" applyAlignment="1">
      <alignment textRotation="90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Fill="1" applyBorder="1"/>
    <xf numFmtId="0" fontId="2" fillId="2" borderId="0" xfId="0" applyFont="1" applyFill="1" applyAlignment="1">
      <alignment textRotation="90"/>
    </xf>
    <xf numFmtId="0" fontId="11" fillId="0" borderId="0" xfId="0" applyFont="1"/>
    <xf numFmtId="0" fontId="0" fillId="0" borderId="0" xfId="0" applyFont="1"/>
    <xf numFmtId="2" fontId="12" fillId="0" borderId="0" xfId="22" applyNumberFormat="1" applyBorder="1" applyAlignment="1">
      <alignment horizontal="center"/>
    </xf>
    <xf numFmtId="2" fontId="12" fillId="0" borderId="5" xfId="22" applyNumberFormat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2" fontId="12" fillId="0" borderId="5" xfId="22" applyNumberFormat="1" applyBorder="1" applyAlignment="1">
      <alignment horizontal="center"/>
    </xf>
    <xf numFmtId="2" fontId="12" fillId="0" borderId="0" xfId="22" applyNumberFormat="1" applyBorder="1" applyAlignment="1">
      <alignment horizontal="center"/>
    </xf>
    <xf numFmtId="2" fontId="12" fillId="0" borderId="5" xfId="22" applyNumberFormat="1" applyBorder="1" applyAlignment="1">
      <alignment horizontal="center"/>
    </xf>
    <xf numFmtId="2" fontId="12" fillId="0" borderId="0" xfId="22" applyNumberFormat="1" applyBorder="1" applyAlignment="1">
      <alignment horizontal="center"/>
    </xf>
    <xf numFmtId="2" fontId="12" fillId="0" borderId="5" xfId="22" applyNumberFormat="1" applyBorder="1" applyAlignment="1">
      <alignment horizontal="center"/>
    </xf>
    <xf numFmtId="2" fontId="12" fillId="0" borderId="0" xfId="22" applyNumberFormat="1" applyBorder="1" applyAlignment="1">
      <alignment horizontal="center"/>
    </xf>
    <xf numFmtId="2" fontId="12" fillId="0" borderId="5" xfId="22" applyNumberFormat="1" applyBorder="1" applyAlignment="1">
      <alignment horizontal="center"/>
    </xf>
    <xf numFmtId="2" fontId="12" fillId="0" borderId="3" xfId="22" applyNumberFormat="1" applyBorder="1" applyAlignment="1">
      <alignment horizontal="center"/>
    </xf>
    <xf numFmtId="2" fontId="12" fillId="0" borderId="4" xfId="22" applyNumberFormat="1" applyBorder="1" applyAlignment="1">
      <alignment horizontal="center"/>
    </xf>
    <xf numFmtId="2" fontId="12" fillId="0" borderId="0" xfId="22" applyNumberFormat="1" applyBorder="1" applyAlignment="1">
      <alignment horizontal="center"/>
    </xf>
    <xf numFmtId="2" fontId="0" fillId="0" borderId="0" xfId="0" applyNumberFormat="1"/>
    <xf numFmtId="0" fontId="0" fillId="0" borderId="0" xfId="0"/>
    <xf numFmtId="1" fontId="0" fillId="0" borderId="0" xfId="0" applyNumberFormat="1"/>
    <xf numFmtId="0" fontId="0" fillId="7" borderId="0" xfId="0" applyFill="1" applyAlignment="1">
      <alignment textRotation="90"/>
    </xf>
    <xf numFmtId="0" fontId="0" fillId="8" borderId="6" xfId="0" applyFill="1" applyBorder="1"/>
    <xf numFmtId="0" fontId="0" fillId="8" borderId="7" xfId="0" applyFill="1" applyBorder="1"/>
    <xf numFmtId="0" fontId="0" fillId="8" borderId="8" xfId="0" applyFill="1" applyBorder="1"/>
    <xf numFmtId="0" fontId="0" fillId="8" borderId="9" xfId="0" applyFill="1" applyBorder="1"/>
    <xf numFmtId="0" fontId="0" fillId="8" borderId="0" xfId="0" applyFill="1" applyBorder="1"/>
    <xf numFmtId="2" fontId="0" fillId="8" borderId="0" xfId="0" applyNumberFormat="1" applyFill="1" applyBorder="1" applyAlignment="1">
      <alignment horizontal="left" indent="1"/>
    </xf>
    <xf numFmtId="2" fontId="0" fillId="8" borderId="10" xfId="0" applyNumberFormat="1" applyFill="1" applyBorder="1" applyAlignment="1">
      <alignment horizontal="left" indent="1"/>
    </xf>
    <xf numFmtId="0" fontId="0" fillId="8" borderId="11" xfId="0" applyFill="1" applyBorder="1"/>
    <xf numFmtId="0" fontId="0" fillId="8" borderId="12" xfId="0" applyFill="1" applyBorder="1"/>
    <xf numFmtId="2" fontId="0" fillId="8" borderId="12" xfId="0" applyNumberFormat="1" applyFill="1" applyBorder="1" applyAlignment="1">
      <alignment horizontal="left" indent="1"/>
    </xf>
    <xf numFmtId="2" fontId="0" fillId="8" borderId="13" xfId="0" applyNumberFormat="1" applyFill="1" applyBorder="1" applyAlignment="1">
      <alignment horizontal="left" indent="1"/>
    </xf>
    <xf numFmtId="0" fontId="0" fillId="8" borderId="10" xfId="0" applyFill="1" applyBorder="1"/>
    <xf numFmtId="0" fontId="0" fillId="8" borderId="13" xfId="0" applyFill="1" applyBorder="1"/>
    <xf numFmtId="1" fontId="0" fillId="8" borderId="6" xfId="0" applyNumberFormat="1" applyFill="1" applyBorder="1"/>
    <xf numFmtId="1" fontId="0" fillId="8" borderId="7" xfId="0" applyNumberFormat="1" applyFill="1" applyBorder="1"/>
    <xf numFmtId="1" fontId="0" fillId="8" borderId="8" xfId="0" applyNumberFormat="1" applyFill="1" applyBorder="1"/>
    <xf numFmtId="1" fontId="0" fillId="8" borderId="9" xfId="0" applyNumberFormat="1" applyFill="1" applyBorder="1"/>
    <xf numFmtId="1" fontId="0" fillId="8" borderId="0" xfId="0" applyNumberFormat="1" applyFill="1" applyBorder="1"/>
    <xf numFmtId="1" fontId="0" fillId="8" borderId="10" xfId="0" applyNumberFormat="1" applyFill="1" applyBorder="1"/>
    <xf numFmtId="1" fontId="0" fillId="8" borderId="11" xfId="0" applyNumberFormat="1" applyFill="1" applyBorder="1"/>
    <xf numFmtId="1" fontId="0" fillId="8" borderId="12" xfId="0" applyNumberFormat="1" applyFill="1" applyBorder="1"/>
    <xf numFmtId="1" fontId="0" fillId="8" borderId="13" xfId="0" applyNumberFormat="1" applyFill="1" applyBorder="1"/>
    <xf numFmtId="0" fontId="0" fillId="0" borderId="14" xfId="0" applyFont="1" applyBorder="1"/>
    <xf numFmtId="0" fontId="0" fillId="9" borderId="14" xfId="0" applyFont="1" applyFill="1" applyBorder="1"/>
    <xf numFmtId="2" fontId="14" fillId="0" borderId="9" xfId="0" applyNumberFormat="1" applyFont="1" applyBorder="1" applyAlignment="1">
      <alignment horizontal="center"/>
    </xf>
    <xf numFmtId="2" fontId="13" fillId="0" borderId="9" xfId="0" applyNumberFormat="1" applyFont="1" applyBorder="1" applyAlignment="1">
      <alignment horizontal="center"/>
    </xf>
    <xf numFmtId="2" fontId="13" fillId="0" borderId="9" xfId="22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32">
    <cellStyle name="Excel Built-in Explanatory Text" xfId="31"/>
    <cellStyle name="Excel Built-in Neutral" xfId="30"/>
    <cellStyle name="Heading" xfId="12"/>
    <cellStyle name="Heading1" xfId="11"/>
    <cellStyle name="Highlight" xfId="10"/>
    <cellStyle name="Highlight2" xfId="9"/>
    <cellStyle name="Hyperlink 2" xfId="19"/>
    <cellStyle name="Normal" xfId="0" builtinId="0"/>
    <cellStyle name="Normal 2" xfId="3"/>
    <cellStyle name="Normal 2 2" xfId="15"/>
    <cellStyle name="Normal 3" xfId="2"/>
    <cellStyle name="Normal 3 2" xfId="16"/>
    <cellStyle name="Normal 3 3" xfId="13"/>
    <cellStyle name="Normal 4" xfId="14"/>
    <cellStyle name="Normal 5" xfId="1"/>
    <cellStyle name="Normal 6" xfId="21"/>
    <cellStyle name="Normal 7" xfId="22"/>
    <cellStyle name="Normale_001005" xfId="20"/>
    <cellStyle name="Note 2" xfId="18"/>
    <cellStyle name="Percent 2" xfId="17"/>
    <cellStyle name="Percent 3" xfId="23"/>
    <cellStyle name="Pivot Table Category" xfId="27"/>
    <cellStyle name="Pivot Table Corner" xfId="25"/>
    <cellStyle name="Pivot Table Field" xfId="24"/>
    <cellStyle name="Pivot Table Result" xfId="29"/>
    <cellStyle name="Pivot Table Title" xfId="28"/>
    <cellStyle name="Pivot Table Value" xfId="26"/>
    <cellStyle name="Result" xfId="8"/>
    <cellStyle name="Result2" xfId="7"/>
    <cellStyle name="Untitled1" xfId="6"/>
    <cellStyle name="Untitled2" xfId="5"/>
    <cellStyle name="Untitled3" xfId="4"/>
  </cellStyles>
  <dxfs count="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3" name="LVadseth" displayName="LVadseth" ref="A3:AC303" totalsRowShown="0" headerRowDxfId="16">
  <autoFilter ref="A3:AC303"/>
  <sortState ref="A4:AC303">
    <sortCondition ref="B3:B303"/>
  </sortState>
  <tableColumns count="29">
    <tableColumn id="1" name="Cost"/>
    <tableColumn id="2" name="Customers"/>
    <tableColumn id="3" name="Abs"/>
    <tableColumn id="4" name="Vehicles"/>
    <tableColumn id="5" name="CL-BC"/>
    <tableColumn id="6" name="AR-H1"/>
    <tableColumn id="7" name="AR-H2"/>
    <tableColumn id="8" name="C-H"/>
    <tableColumn id="21" name="G-BC"/>
    <tableColumn id="9" name="M-M" dataDxfId="15"/>
    <tableColumn id="10" name="V-H" dataDxfId="14"/>
    <tableColumn id="27" name="S-M" dataDxfId="13"/>
    <tableColumn id="28" name="AR-H3" dataDxfId="12"/>
    <tableColumn id="19" name="Best" dataDxfId="11">
      <calculatedColumnFormula>MIN(LVadseth[[#This Row],[CL-BC]],LVadseth[[#This Row],[AR-H1]],LVadseth[[#This Row],[AR-H2]],LVadseth[[#This Row],[C-H]],LVadseth[[#This Row],[G-BC]],LVadseth[[#This Row],[M-M]],LVadseth[[#This Row],[V-H]]:LVadseth[[#This Row],[S-M]],LVadseth[[#This Row],[AR-H3]])</calculatedColumnFormula>
    </tableColumn>
    <tableColumn id="11" name="Match" dataDxfId="10">
      <calculatedColumnFormula>MATCH(LVadseth[[#This Row],[Best]],LVadseth[[#This Row],[CL-BC]:[AR-H3]],0)</calculatedColumnFormula>
    </tableColumn>
    <tableColumn id="12" name="Who" dataDxfId="9">
      <calculatedColumnFormula>INDEX(LVadseth[[#Headers],[CL-BC]:[AR-H3]],LVadseth[[#This Row],[Match]])</calculatedColumnFormula>
    </tableColumn>
    <tableColumn id="13" name="t CL-BC"/>
    <tableColumn id="14" name="t AR-H1"/>
    <tableColumn id="15" name="t AR-H2"/>
    <tableColumn id="23" name="t C-H"/>
    <tableColumn id="16" name="t G-BC" dataDxfId="8" dataCellStyle="Normal 5"/>
    <tableColumn id="22" name="t M-M" dataDxfId="7" dataCellStyle="Normal 5"/>
    <tableColumn id="17" name="t V-H" dataDxfId="6"/>
    <tableColumn id="29" name="t S-M" dataDxfId="5"/>
    <tableColumn id="30" name="t AR-H3" dataDxfId="4"/>
    <tableColumn id="20" name="t Best" dataDxfId="3">
      <calculatedColumnFormula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calculatedColumnFormula>
    </tableColumn>
    <tableColumn id="18" name="t Match" dataDxfId="2">
      <calculatedColumnFormula>MATCH(LVadseth[[#This Row],[t Best]],LVadseth[[#This Row],[t CL-BC]:[t AR-H3]],0)</calculatedColumnFormula>
    </tableColumn>
    <tableColumn id="24" name="t Who" dataDxfId="1">
      <calculatedColumnFormula>INDEX(LVadseth[[#Headers],[t CL-BC]:[t AR-H3]],LVadseth[[#This Row],[t Match]])</calculatedColumnFormula>
    </tableColumn>
    <tableColumn id="25" name="New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39"/>
  <sheetViews>
    <sheetView tabSelected="1" topLeftCell="J1" zoomScaleNormal="100" workbookViewId="0">
      <selection activeCell="AF15" sqref="AF15"/>
    </sheetView>
  </sheetViews>
  <sheetFormatPr defaultRowHeight="15"/>
  <cols>
    <col min="2" max="2" width="11.85546875" customWidth="1"/>
    <col min="4" max="4" width="9.5703125" customWidth="1"/>
    <col min="9" max="9" width="9.5703125" bestFit="1" customWidth="1"/>
    <col min="12" max="13" width="9.140625" style="24"/>
    <col min="16" max="17" width="9" customWidth="1"/>
    <col min="22" max="22" width="8.7109375" style="24"/>
    <col min="24" max="25" width="9.140625" style="24"/>
    <col min="33" max="38" width="18.7109375" bestFit="1" customWidth="1"/>
    <col min="39" max="39" width="19.42578125" bestFit="1" customWidth="1"/>
    <col min="41" max="41" width="12" bestFit="1" customWidth="1"/>
    <col min="43" max="44" width="9.140625" style="24"/>
    <col min="55" max="55" width="13.7109375" bestFit="1" customWidth="1"/>
    <col min="56" max="57" width="13.7109375" style="24" customWidth="1"/>
    <col min="58" max="58" width="12.5703125" bestFit="1" customWidth="1"/>
    <col min="59" max="59" width="13.7109375" bestFit="1" customWidth="1"/>
    <col min="60" max="62" width="12.5703125" bestFit="1" customWidth="1"/>
    <col min="63" max="63" width="11.5703125" bestFit="1" customWidth="1"/>
    <col min="69" max="70" width="9.140625" style="24"/>
  </cols>
  <sheetData>
    <row r="1" spans="1:64">
      <c r="E1" s="56" t="s">
        <v>11</v>
      </c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5" t="s">
        <v>12</v>
      </c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</row>
    <row r="2" spans="1:64" ht="139.5">
      <c r="E2" s="1" t="s">
        <v>8</v>
      </c>
      <c r="F2" s="1" t="s">
        <v>10</v>
      </c>
      <c r="G2" s="1" t="s">
        <v>7</v>
      </c>
      <c r="H2" s="1" t="s">
        <v>6</v>
      </c>
      <c r="I2" s="6" t="s">
        <v>32</v>
      </c>
      <c r="J2" s="1" t="s">
        <v>35</v>
      </c>
      <c r="K2" s="1" t="s">
        <v>28</v>
      </c>
      <c r="L2" s="1" t="s">
        <v>43</v>
      </c>
      <c r="M2" s="1" t="s">
        <v>47</v>
      </c>
      <c r="N2" s="1" t="s">
        <v>17</v>
      </c>
      <c r="O2" s="1" t="s">
        <v>27</v>
      </c>
      <c r="P2" s="1" t="s">
        <v>18</v>
      </c>
      <c r="Q2" s="2" t="s">
        <v>8</v>
      </c>
      <c r="R2" s="2" t="s">
        <v>10</v>
      </c>
      <c r="S2" s="2" t="s">
        <v>7</v>
      </c>
      <c r="T2" s="2" t="s">
        <v>6</v>
      </c>
      <c r="U2" s="2" t="s">
        <v>32</v>
      </c>
      <c r="V2" s="2" t="s">
        <v>35</v>
      </c>
      <c r="W2" s="2" t="s">
        <v>28</v>
      </c>
      <c r="X2" s="2" t="s">
        <v>43</v>
      </c>
      <c r="Y2" s="2" t="s">
        <v>47</v>
      </c>
      <c r="Z2" s="2" t="s">
        <v>19</v>
      </c>
      <c r="AA2" s="2" t="s">
        <v>27</v>
      </c>
      <c r="AB2" s="2" t="s">
        <v>18</v>
      </c>
      <c r="AC2" s="26" t="s">
        <v>41</v>
      </c>
    </row>
    <row r="3" spans="1:64">
      <c r="A3" t="s">
        <v>0</v>
      </c>
      <c r="B3" t="s">
        <v>13</v>
      </c>
      <c r="C3" t="s">
        <v>1</v>
      </c>
      <c r="D3" t="s">
        <v>2</v>
      </c>
      <c r="E3" s="3" t="s">
        <v>3</v>
      </c>
      <c r="F3" s="3" t="s">
        <v>9</v>
      </c>
      <c r="G3" s="3" t="s">
        <v>4</v>
      </c>
      <c r="H3" s="3" t="s">
        <v>5</v>
      </c>
      <c r="I3" s="12" t="s">
        <v>33</v>
      </c>
      <c r="J3" t="s">
        <v>36</v>
      </c>
      <c r="K3" s="3" t="s">
        <v>29</v>
      </c>
      <c r="L3" s="12" t="s">
        <v>42</v>
      </c>
      <c r="M3" s="12" t="s">
        <v>46</v>
      </c>
      <c r="N3" s="3" t="s">
        <v>20</v>
      </c>
      <c r="O3" s="3" t="s">
        <v>27</v>
      </c>
      <c r="P3" s="3" t="s">
        <v>18</v>
      </c>
      <c r="Q3" s="3" t="s">
        <v>21</v>
      </c>
      <c r="R3" s="3" t="s">
        <v>22</v>
      </c>
      <c r="S3" s="3" t="s">
        <v>23</v>
      </c>
      <c r="T3" s="3" t="s">
        <v>24</v>
      </c>
      <c r="U3" s="12" t="s">
        <v>34</v>
      </c>
      <c r="V3" s="12" t="s">
        <v>37</v>
      </c>
      <c r="W3" s="3" t="s">
        <v>30</v>
      </c>
      <c r="X3" s="12" t="s">
        <v>45</v>
      </c>
      <c r="Y3" s="12" t="s">
        <v>44</v>
      </c>
      <c r="Z3" s="3" t="s">
        <v>25</v>
      </c>
      <c r="AA3" s="3" t="s">
        <v>31</v>
      </c>
      <c r="AB3" s="12" t="s">
        <v>26</v>
      </c>
      <c r="AC3" s="11" t="s">
        <v>38</v>
      </c>
      <c r="AH3" s="5"/>
      <c r="AI3" s="5"/>
      <c r="AJ3" s="5"/>
    </row>
    <row r="4" spans="1:64">
      <c r="A4" t="s">
        <v>14</v>
      </c>
      <c r="B4">
        <v>50</v>
      </c>
      <c r="C4">
        <v>1</v>
      </c>
      <c r="D4">
        <v>1</v>
      </c>
      <c r="E4">
        <v>30189.4</v>
      </c>
      <c r="F4">
        <v>30225.360000000001</v>
      </c>
      <c r="G4" t="s">
        <v>16</v>
      </c>
      <c r="H4">
        <v>30515.599999999999</v>
      </c>
      <c r="I4" s="10">
        <v>30189.42</v>
      </c>
      <c r="J4">
        <v>30189.42</v>
      </c>
      <c r="K4" s="4">
        <v>30243.7</v>
      </c>
      <c r="L4" s="4" t="s">
        <v>16</v>
      </c>
      <c r="M4" s="4" t="s">
        <v>16</v>
      </c>
      <c r="N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30189.4</v>
      </c>
      <c r="O4">
        <f>MATCH(LVadseth[[#This Row],[Best]],LVadseth[[#This Row],[CL-BC]:[AR-H3]],0)</f>
        <v>1</v>
      </c>
      <c r="P4" t="str">
        <f>INDEX(LVadseth[[#Headers],[CL-BC]:[AR-H3]],LVadseth[[#This Row],[Match]])</f>
        <v>CL-BC</v>
      </c>
      <c r="Q4">
        <v>3056</v>
      </c>
      <c r="R4">
        <v>3600</v>
      </c>
      <c r="S4" t="s">
        <v>16</v>
      </c>
      <c r="T4">
        <v>451.64</v>
      </c>
      <c r="U4" s="9">
        <v>743.74</v>
      </c>
      <c r="V4" s="25">
        <v>3372.95</v>
      </c>
      <c r="W4" s="4">
        <v>13.966900000000001</v>
      </c>
      <c r="X4" s="4" t="s">
        <v>16</v>
      </c>
      <c r="Y4" s="4" t="s">
        <v>16</v>
      </c>
      <c r="Z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13.966900000000001</v>
      </c>
      <c r="AA4">
        <f>MATCH(LVadseth[[#This Row],[t Best]],LVadseth[[#This Row],[t CL-BC]:[t AR-H3]],0)</f>
        <v>7</v>
      </c>
      <c r="AB4" t="str">
        <f>INDEX(LVadseth[[#Headers],[t CL-BC]:[t AR-H3]],LVadseth[[#This Row],[t Match]])</f>
        <v>t V-H</v>
      </c>
      <c r="AC4" s="24">
        <v>30552.1</v>
      </c>
      <c r="AH4" s="24"/>
      <c r="AI4" s="5">
        <f>IF(AC4&lt;LVadseth[[#This Row],[Best]],1,0)</f>
        <v>0</v>
      </c>
      <c r="AJ4" s="11">
        <f>IF(AC4&lt;=LVadseth[[#This Row],[Best]]+0.1,1,0)</f>
        <v>0</v>
      </c>
      <c r="AK4">
        <f>100*((LVadseth[[#This Row],[CL-BC]]-LVadseth[[#This Row],[Best]])/LVadseth[[#This Row],[Best]])</f>
        <v>0</v>
      </c>
      <c r="AL4" s="24" t="e">
        <f>100*((LVadseth[[#This Row],[AR-H2]]-LVadseth[[#This Row],[Best]])/LVadseth[[#This Row],[Best]])</f>
        <v>#VALUE!</v>
      </c>
      <c r="AM4" s="24">
        <f>100*((LVadseth[[#This Row],[C-H]]-LVadseth[[#This Row],[Best]])/LVadseth[[#This Row],[Best]])</f>
        <v>1.0805117027830864</v>
      </c>
      <c r="AN4" s="24">
        <f>100*((LVadseth[[#This Row],[G-BC]]-LVadseth[[#This Row],[Best]])/LVadseth[[#This Row],[Best]])</f>
        <v>6.6248418308408183E-5</v>
      </c>
      <c r="AO4" s="24">
        <f>100*((LVadseth[[#This Row],[M-M]]-LVadseth[[#This Row],[Best]])/LVadseth[[#This Row],[Best]])</f>
        <v>6.6248418308408183E-5</v>
      </c>
      <c r="AP4" s="24">
        <f>100*((LVadseth[[#This Row],[V-H]]-LVadseth[[#This Row],[Best]])/LVadseth[[#This Row],[Best]])</f>
        <v>0.17986445573611687</v>
      </c>
      <c r="AQ4" s="24" t="e">
        <f>100*((LVadseth[[#This Row],[AR-H3]]-LVadseth[[#This Row],[Best]])/LVadseth[[#This Row],[Best]])</f>
        <v>#VALUE!</v>
      </c>
      <c r="AR4" s="24" t="e">
        <f>100*((LVadseth[[#This Row],[S-M]]-LVadseth[[#This Row],[Best]])/LVadseth[[#This Row],[Best]])</f>
        <v>#VALUE!</v>
      </c>
      <c r="AS4" s="24">
        <f>100*((LVadseth[[#This Row],[New]]-LVadseth[[#This Row],[Best]])/LVadseth[[#This Row],[Best]])</f>
        <v>1.2014150662152845</v>
      </c>
      <c r="AX4">
        <f>IF(LVadseth[[#This Row],[CL-BC]]&lt;=MIN(LVadseth[[#This Row],[Best]]+0.1,LVadseth[[#This Row],[New]]+0.1),1,0)</f>
        <v>1</v>
      </c>
      <c r="AY4" s="24">
        <f>IF(LVadseth[[#This Row],[AR-H2]]&lt;=MIN(LVadseth[[#This Row],[Best]]+0.1,LVadseth[[#This Row],[New]]+0.1)+0.1,1,0)</f>
        <v>0</v>
      </c>
      <c r="AZ4" s="24">
        <f>IF(LVadseth[[#This Row],[C-H]]&lt;=MIN(LVadseth[[#This Row],[Best]]+0.1,LVadseth[[#This Row],[New]]+0.1),1,0)</f>
        <v>0</v>
      </c>
      <c r="BA4" s="24">
        <f>IF(LVadseth[[#This Row],[G-BC]]&lt;=MIN(LVadseth[[#This Row],[Best]]+0.1,LVadseth[[#This Row],[New]]+0.1),1,0)</f>
        <v>1</v>
      </c>
      <c r="BB4" s="24">
        <f>IF(LVadseth[[#This Row],[M-M]]&lt;=MIN(LVadseth[[#This Row],[Best]]+0.1,LVadseth[[#This Row],[New]]+0.1),1,0)</f>
        <v>1</v>
      </c>
      <c r="BC4" s="24">
        <f>IF(LVadseth[[#This Row],[V-H]]&lt;=MIN(LVadseth[[#This Row],[Best]]+0.1,LVadseth[[#This Row],[New]]+0.1),1,0)</f>
        <v>0</v>
      </c>
      <c r="BD4" s="24">
        <f>IF(LVadseth[[#This Row],[AR-H3]]&lt;=MIN(LVadseth[[#This Row],[Best]]+0.1,LVadseth[[#This Row],[New]]+0.1),1,0)</f>
        <v>0</v>
      </c>
      <c r="BE4" s="24">
        <f>IF(LVadseth[[#This Row],[S-M]]&lt;=MIN(LVadseth[[#This Row],[Best]]+0.1,LVadseth[[#This Row],[New]]+0.1),1,0)</f>
        <v>0</v>
      </c>
      <c r="BF4" s="24">
        <f>IF(LVadseth[[#This Row],[New]]&lt;=LVadseth[[#This Row],[Best]]+0.1,1,0)</f>
        <v>0</v>
      </c>
      <c r="BL4" s="8"/>
    </row>
    <row r="5" spans="1:64">
      <c r="A5" t="s">
        <v>14</v>
      </c>
      <c r="B5">
        <v>50</v>
      </c>
      <c r="C5">
        <v>2</v>
      </c>
      <c r="D5">
        <v>1</v>
      </c>
      <c r="E5">
        <v>29790</v>
      </c>
      <c r="F5">
        <v>29856.26</v>
      </c>
      <c r="G5" t="s">
        <v>16</v>
      </c>
      <c r="H5">
        <v>30319.599999999999</v>
      </c>
      <c r="I5" s="10">
        <v>29790.05</v>
      </c>
      <c r="J5">
        <v>29790.05</v>
      </c>
      <c r="K5" s="4">
        <v>29971.9</v>
      </c>
      <c r="L5" s="4" t="s">
        <v>16</v>
      </c>
      <c r="M5" s="4" t="s">
        <v>16</v>
      </c>
      <c r="N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29790</v>
      </c>
      <c r="O5">
        <f>MATCH(LVadseth[[#This Row],[Best]],LVadseth[[#This Row],[CL-BC]:[AR-H3]],0)</f>
        <v>1</v>
      </c>
      <c r="P5" t="str">
        <f>INDEX(LVadseth[[#Headers],[CL-BC]:[AR-H3]],LVadseth[[#This Row],[Match]])</f>
        <v>CL-BC</v>
      </c>
      <c r="Q5">
        <v>3334</v>
      </c>
      <c r="R5">
        <v>3601</v>
      </c>
      <c r="S5" t="s">
        <v>16</v>
      </c>
      <c r="T5">
        <v>319.2</v>
      </c>
      <c r="U5" s="9">
        <v>730.3</v>
      </c>
      <c r="V5" s="25">
        <v>2759.81</v>
      </c>
      <c r="W5" s="4">
        <v>24.1463</v>
      </c>
      <c r="X5" s="4" t="s">
        <v>16</v>
      </c>
      <c r="Y5" s="4" t="s">
        <v>16</v>
      </c>
      <c r="Z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24.1463</v>
      </c>
      <c r="AA5">
        <f>MATCH(LVadseth[[#This Row],[t Best]],LVadseth[[#This Row],[t CL-BC]:[t AR-H3]],0)</f>
        <v>7</v>
      </c>
      <c r="AB5" s="24" t="str">
        <f>INDEX(LVadseth[[#Headers],[t CL-BC]:[t AR-H3]],LVadseth[[#This Row],[t Match]])</f>
        <v>t V-H</v>
      </c>
      <c r="AC5" s="24">
        <v>30271.5</v>
      </c>
      <c r="AH5" s="24"/>
      <c r="AI5" s="11">
        <f>IF(AC5&lt;LVadseth[[#This Row],[Best]],1,0)</f>
        <v>0</v>
      </c>
      <c r="AJ5" s="11">
        <f>IF(AC5&lt;=LVadseth[[#This Row],[Best]]+0.1,1,0)</f>
        <v>0</v>
      </c>
      <c r="AK5" s="24">
        <f>100*((LVadseth[[#This Row],[CL-BC]]-LVadseth[[#This Row],[Best]])/LVadseth[[#This Row],[Best]])</f>
        <v>0</v>
      </c>
      <c r="AL5" s="24" t="e">
        <f>100*((LVadseth[[#This Row],[AR-H2]]-LVadseth[[#This Row],[Best]])/LVadseth[[#This Row],[Best]])</f>
        <v>#VALUE!</v>
      </c>
      <c r="AM5" s="24">
        <f>100*((LVadseth[[#This Row],[C-H]]-LVadseth[[#This Row],[Best]])/LVadseth[[#This Row],[Best]])</f>
        <v>1.777777777777773</v>
      </c>
      <c r="AN5" s="24">
        <f>100*((LVadseth[[#This Row],[G-BC]]-LVadseth[[#This Row],[Best]])/LVadseth[[#This Row],[Best]])</f>
        <v>1.6784155756721184E-4</v>
      </c>
      <c r="AO5" s="24">
        <f>100*((LVadseth[[#This Row],[M-M]]-LVadseth[[#This Row],[Best]])/LVadseth[[#This Row],[Best]])</f>
        <v>1.6784155756721184E-4</v>
      </c>
      <c r="AP5" s="24">
        <f>100*((LVadseth[[#This Row],[V-H]]-LVadseth[[#This Row],[Best]])/LVadseth[[#This Row],[Best]])</f>
        <v>0.61060758643840707</v>
      </c>
      <c r="AQ5" s="24" t="e">
        <f>100*((LVadseth[[#This Row],[AR-H3]]-LVadseth[[#This Row],[Best]])/LVadseth[[#This Row],[Best]])</f>
        <v>#VALUE!</v>
      </c>
      <c r="AR5" s="24" t="e">
        <f>100*((LVadseth[[#This Row],[S-M]]-LVadseth[[#This Row],[Best]])/LVadseth[[#This Row],[Best]])</f>
        <v>#VALUE!</v>
      </c>
      <c r="AS5" s="24">
        <f>100*((LVadseth[[#This Row],[New]]-LVadseth[[#This Row],[Best]])/LVadseth[[#This Row],[Best]])</f>
        <v>1.6163141993957704</v>
      </c>
      <c r="AX5" s="24">
        <f>IF(LVadseth[[#This Row],[CL-BC]]&lt;=MIN(LVadseth[[#This Row],[Best]]+0.1,LVadseth[[#This Row],[New]]+0.1),1,0)</f>
        <v>1</v>
      </c>
      <c r="AY5" s="24">
        <f>IF(LVadseth[[#This Row],[AR-H2]]&lt;=MIN(LVadseth[[#This Row],[Best]]+0.1,LVadseth[[#This Row],[New]]+0.1)+0.1,1,0)</f>
        <v>0</v>
      </c>
      <c r="AZ5" s="24">
        <f>IF(LVadseth[[#This Row],[C-H]]&lt;=MIN(LVadseth[[#This Row],[Best]]+0.1,LVadseth[[#This Row],[New]]+0.1),1,0)</f>
        <v>0</v>
      </c>
      <c r="BA5" s="24">
        <f>IF(LVadseth[[#This Row],[G-BC]]&lt;=MIN(LVadseth[[#This Row],[Best]]+0.1,LVadseth[[#This Row],[New]]+0.1),1,0)</f>
        <v>1</v>
      </c>
      <c r="BB5" s="24">
        <f>IF(LVadseth[[#This Row],[M-M]]&lt;=MIN(LVadseth[[#This Row],[Best]]+0.1,LVadseth[[#This Row],[New]]+0.1),1,0)</f>
        <v>1</v>
      </c>
      <c r="BC5" s="24">
        <f>IF(LVadseth[[#This Row],[V-H]]&lt;=MIN(LVadseth[[#This Row],[Best]]+0.1,LVadseth[[#This Row],[New]]+0.1),1,0)</f>
        <v>0</v>
      </c>
      <c r="BD5" s="24">
        <f>IF(LVadseth[[#This Row],[AR-H3]]&lt;=MIN(LVadseth[[#This Row],[Best]]+0.1,LVadseth[[#This Row],[New]]+0.1),1,0)</f>
        <v>0</v>
      </c>
      <c r="BE5" s="24">
        <f>IF(LVadseth[[#This Row],[S-M]]&lt;=MIN(LVadseth[[#This Row],[Best]]+0.1,LVadseth[[#This Row],[New]]+0.1),1,0)</f>
        <v>0</v>
      </c>
      <c r="BF5" s="24">
        <f>IF(LVadseth[[#This Row],[New]]&lt;=LVadseth[[#This Row],[Best]]+0.1,1,0)</f>
        <v>0</v>
      </c>
      <c r="BL5" s="24"/>
    </row>
    <row r="6" spans="1:64">
      <c r="A6" t="s">
        <v>14</v>
      </c>
      <c r="B6">
        <v>50</v>
      </c>
      <c r="C6">
        <v>3</v>
      </c>
      <c r="D6">
        <v>1</v>
      </c>
      <c r="E6">
        <v>29790.9</v>
      </c>
      <c r="F6">
        <v>29904.15</v>
      </c>
      <c r="G6" t="s">
        <v>16</v>
      </c>
      <c r="H6">
        <v>30306.3</v>
      </c>
      <c r="I6" s="10">
        <v>29790.91</v>
      </c>
      <c r="J6">
        <v>29790.91</v>
      </c>
      <c r="K6" s="4">
        <v>30068.1</v>
      </c>
      <c r="L6" s="4" t="s">
        <v>16</v>
      </c>
      <c r="M6" s="4" t="s">
        <v>16</v>
      </c>
      <c r="N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29790.9</v>
      </c>
      <c r="O6">
        <f>MATCH(LVadseth[[#This Row],[Best]],LVadseth[[#This Row],[CL-BC]:[AR-H3]],0)</f>
        <v>1</v>
      </c>
      <c r="P6" t="str">
        <f>INDEX(LVadseth[[#Headers],[CL-BC]:[AR-H3]],LVadseth[[#This Row],[Match]])</f>
        <v>CL-BC</v>
      </c>
      <c r="Q6">
        <v>4020</v>
      </c>
      <c r="R6">
        <v>3602</v>
      </c>
      <c r="S6" t="s">
        <v>16</v>
      </c>
      <c r="T6">
        <v>386.54</v>
      </c>
      <c r="U6" s="9">
        <v>1399.12</v>
      </c>
      <c r="V6" s="25">
        <v>1825.28</v>
      </c>
      <c r="W6" s="4">
        <v>25.387699999999999</v>
      </c>
      <c r="X6" s="4" t="s">
        <v>16</v>
      </c>
      <c r="Y6" s="4" t="s">
        <v>16</v>
      </c>
      <c r="Z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25.387699999999999</v>
      </c>
      <c r="AA6">
        <f>MATCH(LVadseth[[#This Row],[t Best]],LVadseth[[#This Row],[t CL-BC]:[t AR-H3]],0)</f>
        <v>7</v>
      </c>
      <c r="AB6" s="24" t="str">
        <f>INDEX(LVadseth[[#Headers],[t CL-BC]:[t AR-H3]],LVadseth[[#This Row],[t Match]])</f>
        <v>t V-H</v>
      </c>
      <c r="AC6" s="24">
        <v>30314.799999999999</v>
      </c>
      <c r="AH6" s="24"/>
      <c r="AI6" s="11">
        <f>IF(AC6&lt;LVadseth[[#This Row],[Best]],1,0)</f>
        <v>0</v>
      </c>
      <c r="AJ6" s="11">
        <f>IF(AC6&lt;=LVadseth[[#This Row],[Best]]+0.1,1,0)</f>
        <v>0</v>
      </c>
      <c r="AK6" s="24">
        <f>100*((LVadseth[[#This Row],[CL-BC]]-LVadseth[[#This Row],[Best]])/LVadseth[[#This Row],[Best]])</f>
        <v>0</v>
      </c>
      <c r="AL6" s="24" t="e">
        <f>100*((LVadseth[[#This Row],[AR-H2]]-LVadseth[[#This Row],[Best]])/LVadseth[[#This Row],[Best]])</f>
        <v>#VALUE!</v>
      </c>
      <c r="AM6" s="24">
        <f>100*((LVadseth[[#This Row],[C-H]]-LVadseth[[#This Row],[Best]])/LVadseth[[#This Row],[Best]])</f>
        <v>1.7300585077993542</v>
      </c>
      <c r="AN6" s="24">
        <f>100*((LVadseth[[#This Row],[G-BC]]-LVadseth[[#This Row],[Best]])/LVadseth[[#This Row],[Best]])</f>
        <v>3.3567297390811588E-5</v>
      </c>
      <c r="AO6" s="24">
        <f>100*((LVadseth[[#This Row],[M-M]]-LVadseth[[#This Row],[Best]])/LVadseth[[#This Row],[Best]])</f>
        <v>3.3567297390811588E-5</v>
      </c>
      <c r="AP6" s="24">
        <f>100*((LVadseth[[#This Row],[V-H]]-LVadseth[[#This Row],[Best]])/LVadseth[[#This Row],[Best]])</f>
        <v>0.93048548382223117</v>
      </c>
      <c r="AQ6" s="24" t="e">
        <f>100*((LVadseth[[#This Row],[AR-H3]]-LVadseth[[#This Row],[Best]])/LVadseth[[#This Row],[Best]])</f>
        <v>#VALUE!</v>
      </c>
      <c r="AR6" s="24" t="e">
        <f>100*((LVadseth[[#This Row],[S-M]]-LVadseth[[#This Row],[Best]])/LVadseth[[#This Row],[Best]])</f>
        <v>#VALUE!</v>
      </c>
      <c r="AS6" s="24">
        <f>100*((LVadseth[[#This Row],[New]]-LVadseth[[#This Row],[Best]])/LVadseth[[#This Row],[Best]])</f>
        <v>1.7585907105861114</v>
      </c>
      <c r="AX6" s="24">
        <f>IF(LVadseth[[#This Row],[CL-BC]]&lt;=MIN(LVadseth[[#This Row],[Best]]+0.1,LVadseth[[#This Row],[New]]+0.1),1,0)</f>
        <v>1</v>
      </c>
      <c r="AY6" s="24">
        <f>IF(LVadseth[[#This Row],[AR-H2]]&lt;=MIN(LVadseth[[#This Row],[Best]]+0.1,LVadseth[[#This Row],[New]]+0.1)+0.1,1,0)</f>
        <v>0</v>
      </c>
      <c r="AZ6" s="24">
        <f>IF(LVadseth[[#This Row],[C-H]]&lt;=MIN(LVadseth[[#This Row],[Best]]+0.1,LVadseth[[#This Row],[New]]+0.1),1,0)</f>
        <v>0</v>
      </c>
      <c r="BA6" s="24">
        <f>IF(LVadseth[[#This Row],[G-BC]]&lt;=MIN(LVadseth[[#This Row],[Best]]+0.1,LVadseth[[#This Row],[New]]+0.1),1,0)</f>
        <v>1</v>
      </c>
      <c r="BB6" s="24">
        <f>IF(LVadseth[[#This Row],[M-M]]&lt;=MIN(LVadseth[[#This Row],[Best]]+0.1,LVadseth[[#This Row],[New]]+0.1),1,0)</f>
        <v>1</v>
      </c>
      <c r="BC6" s="24">
        <f>IF(LVadseth[[#This Row],[V-H]]&lt;=MIN(LVadseth[[#This Row],[Best]]+0.1,LVadseth[[#This Row],[New]]+0.1),1,0)</f>
        <v>0</v>
      </c>
      <c r="BD6" s="24">
        <f>IF(LVadseth[[#This Row],[AR-H3]]&lt;=MIN(LVadseth[[#This Row],[Best]]+0.1,LVadseth[[#This Row],[New]]+0.1),1,0)</f>
        <v>0</v>
      </c>
      <c r="BE6" s="24">
        <f>IF(LVadseth[[#This Row],[S-M]]&lt;=MIN(LVadseth[[#This Row],[Best]]+0.1,LVadseth[[#This Row],[New]]+0.1),1,0)</f>
        <v>0</v>
      </c>
      <c r="BF6" s="24">
        <f>IF(LVadseth[[#This Row],[New]]&lt;=LVadseth[[#This Row],[Best]]+0.1,1,0)</f>
        <v>0</v>
      </c>
      <c r="BL6" s="24"/>
    </row>
    <row r="7" spans="1:64">
      <c r="A7" t="s">
        <v>14</v>
      </c>
      <c r="B7">
        <v>50</v>
      </c>
      <c r="C7">
        <v>4</v>
      </c>
      <c r="D7">
        <v>1</v>
      </c>
      <c r="E7">
        <v>31518.3</v>
      </c>
      <c r="F7">
        <v>31677.87</v>
      </c>
      <c r="G7" t="s">
        <v>16</v>
      </c>
      <c r="H7">
        <v>32655.200000000001</v>
      </c>
      <c r="I7" s="10">
        <v>31518.26</v>
      </c>
      <c r="J7">
        <v>31518.26</v>
      </c>
      <c r="K7" s="4">
        <v>31838.799999999999</v>
      </c>
      <c r="L7" s="4" t="s">
        <v>16</v>
      </c>
      <c r="M7" s="4" t="s">
        <v>16</v>
      </c>
      <c r="N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31518.26</v>
      </c>
      <c r="O7">
        <f>MATCH(LVadseth[[#This Row],[Best]],LVadseth[[#This Row],[CL-BC]:[AR-H3]],0)</f>
        <v>5</v>
      </c>
      <c r="P7" t="str">
        <f>INDEX(LVadseth[[#Headers],[CL-BC]:[AR-H3]],LVadseth[[#This Row],[Match]])</f>
        <v>G-BC</v>
      </c>
      <c r="Q7">
        <v>5737</v>
      </c>
      <c r="R7">
        <v>3603</v>
      </c>
      <c r="S7" t="s">
        <v>16</v>
      </c>
      <c r="T7">
        <v>453.37</v>
      </c>
      <c r="U7" s="9">
        <v>1910.34</v>
      </c>
      <c r="V7" s="25">
        <v>1623.7</v>
      </c>
      <c r="W7" s="4">
        <v>17.1783</v>
      </c>
      <c r="X7" s="4" t="s">
        <v>16</v>
      </c>
      <c r="Y7" s="4" t="s">
        <v>16</v>
      </c>
      <c r="Z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17.1783</v>
      </c>
      <c r="AA7">
        <f>MATCH(LVadseth[[#This Row],[t Best]],LVadseth[[#This Row],[t CL-BC]:[t AR-H3]],0)</f>
        <v>7</v>
      </c>
      <c r="AB7" s="24" t="str">
        <f>INDEX(LVadseth[[#Headers],[t CL-BC]:[t AR-H3]],LVadseth[[#This Row],[t Match]])</f>
        <v>t V-H</v>
      </c>
      <c r="AC7" s="24">
        <v>31868.7</v>
      </c>
      <c r="AH7" s="24"/>
      <c r="AI7" s="11">
        <f>IF(AC7&lt;LVadseth[[#This Row],[Best]],1,0)</f>
        <v>0</v>
      </c>
      <c r="AJ7" s="11">
        <f>IF(AC7&lt;=LVadseth[[#This Row],[Best]]+0.1,1,0)</f>
        <v>0</v>
      </c>
      <c r="AK7" s="24">
        <f>100*((LVadseth[[#This Row],[CL-BC]]-LVadseth[[#This Row],[Best]])/LVadseth[[#This Row],[Best]])</f>
        <v>1.2691055915165723E-4</v>
      </c>
      <c r="AL7" s="24" t="e">
        <f>100*((LVadseth[[#This Row],[AR-H2]]-LVadseth[[#This Row],[Best]])/LVadseth[[#This Row],[Best]])</f>
        <v>#VALUE!</v>
      </c>
      <c r="AM7" s="24">
        <f>100*((LVadseth[[#This Row],[C-H]]-LVadseth[[#This Row],[Best]])/LVadseth[[#This Row],[Best]])</f>
        <v>3.6072422779683979</v>
      </c>
      <c r="AN7" s="24">
        <f>100*((LVadseth[[#This Row],[G-BC]]-LVadseth[[#This Row],[Best]])/LVadseth[[#This Row],[Best]])</f>
        <v>0</v>
      </c>
      <c r="AO7" s="24">
        <f>100*((LVadseth[[#This Row],[M-M]]-LVadseth[[#This Row],[Best]])/LVadseth[[#This Row],[Best]])</f>
        <v>0</v>
      </c>
      <c r="AP7" s="24">
        <f>100*((LVadseth[[#This Row],[V-H]]-LVadseth[[#This Row],[Best]])/LVadseth[[#This Row],[Best]])</f>
        <v>1.016997765739609</v>
      </c>
      <c r="AQ7" s="24" t="e">
        <f>100*((LVadseth[[#This Row],[AR-H3]]-LVadseth[[#This Row],[Best]])/LVadseth[[#This Row],[Best]])</f>
        <v>#VALUE!</v>
      </c>
      <c r="AR7" s="24" t="e">
        <f>100*((LVadseth[[#This Row],[S-M]]-LVadseth[[#This Row],[Best]])/LVadseth[[#This Row],[Best]])</f>
        <v>#VALUE!</v>
      </c>
      <c r="AS7" s="24">
        <f>100*((LVadseth[[#This Row],[New]]-LVadseth[[#This Row],[Best]])/LVadseth[[#This Row],[Best]])</f>
        <v>1.1118634087034067</v>
      </c>
      <c r="AX7" s="24">
        <f>IF(LVadseth[[#This Row],[CL-BC]]&lt;=MIN(LVadseth[[#This Row],[Best]]+0.1,LVadseth[[#This Row],[New]]+0.1),1,0)</f>
        <v>1</v>
      </c>
      <c r="AY7" s="24">
        <f>IF(LVadseth[[#This Row],[AR-H2]]&lt;=MIN(LVadseth[[#This Row],[Best]]+0.1,LVadseth[[#This Row],[New]]+0.1)+0.1,1,0)</f>
        <v>0</v>
      </c>
      <c r="AZ7" s="24">
        <f>IF(LVadseth[[#This Row],[C-H]]&lt;=MIN(LVadseth[[#This Row],[Best]]+0.1,LVadseth[[#This Row],[New]]+0.1),1,0)</f>
        <v>0</v>
      </c>
      <c r="BA7" s="24">
        <f>IF(LVadseth[[#This Row],[G-BC]]&lt;=MIN(LVadseth[[#This Row],[Best]]+0.1,LVadseth[[#This Row],[New]]+0.1),1,0)</f>
        <v>1</v>
      </c>
      <c r="BB7" s="24">
        <f>IF(LVadseth[[#This Row],[M-M]]&lt;=MIN(LVadseth[[#This Row],[Best]]+0.1,LVadseth[[#This Row],[New]]+0.1),1,0)</f>
        <v>1</v>
      </c>
      <c r="BC7" s="24">
        <f>IF(LVadseth[[#This Row],[V-H]]&lt;=MIN(LVadseth[[#This Row],[Best]]+0.1,LVadseth[[#This Row],[New]]+0.1),1,0)</f>
        <v>0</v>
      </c>
      <c r="BD7" s="24">
        <f>IF(LVadseth[[#This Row],[AR-H3]]&lt;=MIN(LVadseth[[#This Row],[Best]]+0.1,LVadseth[[#This Row],[New]]+0.1),1,0)</f>
        <v>0</v>
      </c>
      <c r="BE7" s="24">
        <f>IF(LVadseth[[#This Row],[S-M]]&lt;=MIN(LVadseth[[#This Row],[Best]]+0.1,LVadseth[[#This Row],[New]]+0.1),1,0)</f>
        <v>0</v>
      </c>
      <c r="BF7" s="24">
        <f>IF(LVadseth[[#This Row],[New]]&lt;=LVadseth[[#This Row],[Best]]+0.1,1,0)</f>
        <v>0</v>
      </c>
      <c r="BL7" s="24"/>
    </row>
    <row r="8" spans="1:64">
      <c r="A8" t="s">
        <v>14</v>
      </c>
      <c r="B8">
        <v>50</v>
      </c>
      <c r="C8">
        <v>5</v>
      </c>
      <c r="D8">
        <v>1</v>
      </c>
      <c r="E8">
        <v>29240.400000000001</v>
      </c>
      <c r="F8">
        <v>29400.33</v>
      </c>
      <c r="G8" t="s">
        <v>16</v>
      </c>
      <c r="H8">
        <v>29828.2</v>
      </c>
      <c r="I8" s="10">
        <v>29240.42</v>
      </c>
      <c r="J8">
        <v>29240.42</v>
      </c>
      <c r="K8" s="4">
        <v>29567.9</v>
      </c>
      <c r="L8" s="4" t="s">
        <v>16</v>
      </c>
      <c r="M8" s="4" t="s">
        <v>16</v>
      </c>
      <c r="N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29240.400000000001</v>
      </c>
      <c r="O8">
        <f>MATCH(LVadseth[[#This Row],[Best]],LVadseth[[#This Row],[CL-BC]:[AR-H3]],0)</f>
        <v>1</v>
      </c>
      <c r="P8" t="str">
        <f>INDEX(LVadseth[[#Headers],[CL-BC]:[AR-H3]],LVadseth[[#This Row],[Match]])</f>
        <v>CL-BC</v>
      </c>
      <c r="Q8">
        <v>684</v>
      </c>
      <c r="R8">
        <v>3604</v>
      </c>
      <c r="S8" t="s">
        <v>16</v>
      </c>
      <c r="T8">
        <v>433.38</v>
      </c>
      <c r="U8" s="9">
        <v>3585.78</v>
      </c>
      <c r="V8" s="25">
        <v>3469.3</v>
      </c>
      <c r="W8" s="4">
        <v>23.375599999999999</v>
      </c>
      <c r="X8" s="4" t="s">
        <v>16</v>
      </c>
      <c r="Y8" s="4" t="s">
        <v>16</v>
      </c>
      <c r="Z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23.375599999999999</v>
      </c>
      <c r="AA8">
        <f>MATCH(LVadseth[[#This Row],[t Best]],LVadseth[[#This Row],[t CL-BC]:[t AR-H3]],0)</f>
        <v>7</v>
      </c>
      <c r="AB8" s="24" t="str">
        <f>INDEX(LVadseth[[#Headers],[t CL-BC]:[t AR-H3]],LVadseth[[#This Row],[t Match]])</f>
        <v>t V-H</v>
      </c>
      <c r="AC8" s="24">
        <v>29961.9</v>
      </c>
      <c r="AH8" s="24"/>
      <c r="AI8" s="11">
        <f>IF(AC8&lt;LVadseth[[#This Row],[Best]],1,0)</f>
        <v>0</v>
      </c>
      <c r="AJ8" s="11">
        <f>IF(AC8&lt;=LVadseth[[#This Row],[Best]]+0.1,1,0)</f>
        <v>0</v>
      </c>
      <c r="AK8" s="24">
        <f>100*((LVadseth[[#This Row],[CL-BC]]-LVadseth[[#This Row],[Best]])/LVadseth[[#This Row],[Best]])</f>
        <v>0</v>
      </c>
      <c r="AL8" s="24" t="e">
        <f>100*((LVadseth[[#This Row],[AR-H2]]-LVadseth[[#This Row],[Best]])/LVadseth[[#This Row],[Best]])</f>
        <v>#VALUE!</v>
      </c>
      <c r="AM8" s="24">
        <f>100*((LVadseth[[#This Row],[C-H]]-LVadseth[[#This Row],[Best]])/LVadseth[[#This Row],[Best]])</f>
        <v>2.0102324181611717</v>
      </c>
      <c r="AN8" s="24">
        <f>100*((LVadseth[[#This Row],[G-BC]]-LVadseth[[#This Row],[Best]])/LVadseth[[#This Row],[Best]])</f>
        <v>6.8398517109200205E-5</v>
      </c>
      <c r="AO8" s="24">
        <f>100*((LVadseth[[#This Row],[M-M]]-LVadseth[[#This Row],[Best]])/LVadseth[[#This Row],[Best]])</f>
        <v>6.8398517109200205E-5</v>
      </c>
      <c r="AP8" s="24">
        <f>100*((LVadseth[[#This Row],[V-H]]-LVadseth[[#This Row],[Best]])/LVadseth[[#This Row],[Best]])</f>
        <v>1.1200257178424371</v>
      </c>
      <c r="AQ8" s="24" t="e">
        <f>100*((LVadseth[[#This Row],[AR-H3]]-LVadseth[[#This Row],[Best]])/LVadseth[[#This Row],[Best]])</f>
        <v>#VALUE!</v>
      </c>
      <c r="AR8" s="24" t="e">
        <f>100*((LVadseth[[#This Row],[S-M]]-LVadseth[[#This Row],[Best]])/LVadseth[[#This Row],[Best]])</f>
        <v>#VALUE!</v>
      </c>
      <c r="AS8" s="24">
        <f>100*((LVadseth[[#This Row],[New]]-LVadseth[[#This Row],[Best]])/LVadseth[[#This Row],[Best]])</f>
        <v>2.467476505109369</v>
      </c>
      <c r="AX8" s="24">
        <f>IF(LVadseth[[#This Row],[CL-BC]]&lt;=MIN(LVadseth[[#This Row],[Best]]+0.1,LVadseth[[#This Row],[New]]+0.1),1,0)</f>
        <v>1</v>
      </c>
      <c r="AY8" s="24">
        <f>IF(LVadseth[[#This Row],[AR-H2]]&lt;=MIN(LVadseth[[#This Row],[Best]]+0.1,LVadseth[[#This Row],[New]]+0.1)+0.1,1,0)</f>
        <v>0</v>
      </c>
      <c r="AZ8" s="24">
        <f>IF(LVadseth[[#This Row],[C-H]]&lt;=MIN(LVadseth[[#This Row],[Best]]+0.1,LVadseth[[#This Row],[New]]+0.1),1,0)</f>
        <v>0</v>
      </c>
      <c r="BA8" s="24">
        <f>IF(LVadseth[[#This Row],[G-BC]]&lt;=MIN(LVadseth[[#This Row],[Best]]+0.1,LVadseth[[#This Row],[New]]+0.1),1,0)</f>
        <v>1</v>
      </c>
      <c r="BB8" s="24">
        <f>IF(LVadseth[[#This Row],[M-M]]&lt;=MIN(LVadseth[[#This Row],[Best]]+0.1,LVadseth[[#This Row],[New]]+0.1),1,0)</f>
        <v>1</v>
      </c>
      <c r="BC8" s="24">
        <f>IF(LVadseth[[#This Row],[V-H]]&lt;=MIN(LVadseth[[#This Row],[Best]]+0.1,LVadseth[[#This Row],[New]]+0.1),1,0)</f>
        <v>0</v>
      </c>
      <c r="BD8" s="24">
        <f>IF(LVadseth[[#This Row],[AR-H3]]&lt;=MIN(LVadseth[[#This Row],[Best]]+0.1,LVadseth[[#This Row],[New]]+0.1),1,0)</f>
        <v>0</v>
      </c>
      <c r="BE8" s="24">
        <f>IF(LVadseth[[#This Row],[S-M]]&lt;=MIN(LVadseth[[#This Row],[Best]]+0.1,LVadseth[[#This Row],[New]]+0.1),1,0)</f>
        <v>0</v>
      </c>
      <c r="BF8" s="24">
        <f>IF(LVadseth[[#This Row],[New]]&lt;=LVadseth[[#This Row],[Best]]+0.1,1,0)</f>
        <v>0</v>
      </c>
      <c r="BL8" s="24"/>
    </row>
    <row r="9" spans="1:64">
      <c r="A9" t="s">
        <v>14</v>
      </c>
      <c r="B9">
        <v>50</v>
      </c>
      <c r="C9">
        <v>6</v>
      </c>
      <c r="D9">
        <v>1</v>
      </c>
      <c r="E9">
        <v>31903.1</v>
      </c>
      <c r="F9">
        <v>31946.33</v>
      </c>
      <c r="G9" t="s">
        <v>16</v>
      </c>
      <c r="H9">
        <v>32356.9</v>
      </c>
      <c r="I9" s="19">
        <v>31903.119999999999</v>
      </c>
      <c r="J9">
        <v>31994.79</v>
      </c>
      <c r="K9" s="4">
        <v>32165.9</v>
      </c>
      <c r="L9" s="4" t="s">
        <v>16</v>
      </c>
      <c r="M9" s="4" t="s">
        <v>16</v>
      </c>
      <c r="N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31903.1</v>
      </c>
      <c r="O9">
        <f>MATCH(LVadseth[[#This Row],[Best]],LVadseth[[#This Row],[CL-BC]:[AR-H3]],0)</f>
        <v>1</v>
      </c>
      <c r="P9" t="str">
        <f>INDEX(LVadseth[[#Headers],[CL-BC]:[AR-H3]],LVadseth[[#This Row],[Match]])</f>
        <v>CL-BC</v>
      </c>
      <c r="Q9">
        <v>28320</v>
      </c>
      <c r="R9">
        <v>3605</v>
      </c>
      <c r="S9" t="s">
        <v>16</v>
      </c>
      <c r="T9">
        <v>371.64</v>
      </c>
      <c r="U9" s="22">
        <v>3477.4</v>
      </c>
      <c r="V9" s="25">
        <v>7200.13</v>
      </c>
      <c r="W9" s="4">
        <v>35.851599999999998</v>
      </c>
      <c r="X9" s="4" t="s">
        <v>16</v>
      </c>
      <c r="Y9" s="4" t="s">
        <v>16</v>
      </c>
      <c r="Z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35.851599999999998</v>
      </c>
      <c r="AA9">
        <f>MATCH(LVadseth[[#This Row],[t Best]],LVadseth[[#This Row],[t CL-BC]:[t AR-H3]],0)</f>
        <v>7</v>
      </c>
      <c r="AB9" s="24" t="str">
        <f>INDEX(LVadseth[[#Headers],[t CL-BC]:[t AR-H3]],LVadseth[[#This Row],[t Match]])</f>
        <v>t V-H</v>
      </c>
      <c r="AC9" s="24">
        <v>32372.9</v>
      </c>
      <c r="AH9" s="24"/>
      <c r="AI9" s="11">
        <f>IF(AC9&lt;LVadseth[[#This Row],[Best]],1,0)</f>
        <v>0</v>
      </c>
      <c r="AJ9" s="11">
        <f>IF(AC9&lt;=LVadseth[[#This Row],[Best]]+0.1,1,0)</f>
        <v>0</v>
      </c>
      <c r="AK9" s="24">
        <f>100*((LVadseth[[#This Row],[CL-BC]]-LVadseth[[#This Row],[Best]])/LVadseth[[#This Row],[Best]])</f>
        <v>0</v>
      </c>
      <c r="AL9" s="24" t="e">
        <f>100*((LVadseth[[#This Row],[AR-H2]]-LVadseth[[#This Row],[Best]])/LVadseth[[#This Row],[Best]])</f>
        <v>#VALUE!</v>
      </c>
      <c r="AM9" s="24">
        <f>100*((LVadseth[[#This Row],[C-H]]-LVadseth[[#This Row],[Best]])/LVadseth[[#This Row],[Best]])</f>
        <v>1.4224323028169767</v>
      </c>
      <c r="AN9" s="24">
        <f>100*((LVadseth[[#This Row],[G-BC]]-LVadseth[[#This Row],[Best]])/LVadseth[[#This Row],[Best]])</f>
        <v>6.2689832650860135E-5</v>
      </c>
      <c r="AO9" s="24">
        <f>100*((LVadseth[[#This Row],[M-M]]-LVadseth[[#This Row],[Best]])/LVadseth[[#This Row],[Best]])</f>
        <v>0.28740153778160221</v>
      </c>
      <c r="AP9" s="24">
        <f>100*((LVadseth[[#This Row],[V-H]]-LVadseth[[#This Row],[Best]])/LVadseth[[#This Row],[Best]])</f>
        <v>0.82374440101433066</v>
      </c>
      <c r="AQ9" s="24" t="e">
        <f>100*((LVadseth[[#This Row],[AR-H3]]-LVadseth[[#This Row],[Best]])/LVadseth[[#This Row],[Best]])</f>
        <v>#VALUE!</v>
      </c>
      <c r="AR9" s="24" t="e">
        <f>100*((LVadseth[[#This Row],[S-M]]-LVadseth[[#This Row],[Best]])/LVadseth[[#This Row],[Best]])</f>
        <v>#VALUE!</v>
      </c>
      <c r="AS9" s="24">
        <f>100*((LVadseth[[#This Row],[New]]-LVadseth[[#This Row],[Best]])/LVadseth[[#This Row],[Best]])</f>
        <v>1.4725841689365702</v>
      </c>
      <c r="AX9" s="24">
        <f>IF(LVadseth[[#This Row],[CL-BC]]&lt;=MIN(LVadseth[[#This Row],[Best]]+0.1,LVadseth[[#This Row],[New]]+0.1),1,0)</f>
        <v>1</v>
      </c>
      <c r="AY9" s="24">
        <f>IF(LVadseth[[#This Row],[AR-H2]]&lt;=MIN(LVadseth[[#This Row],[Best]]+0.1,LVadseth[[#This Row],[New]]+0.1)+0.1,1,0)</f>
        <v>0</v>
      </c>
      <c r="AZ9" s="24">
        <f>IF(LVadseth[[#This Row],[C-H]]&lt;=MIN(LVadseth[[#This Row],[Best]]+0.1,LVadseth[[#This Row],[New]]+0.1),1,0)</f>
        <v>0</v>
      </c>
      <c r="BA9" s="24">
        <f>IF(LVadseth[[#This Row],[G-BC]]&lt;=MIN(LVadseth[[#This Row],[Best]]+0.1,LVadseth[[#This Row],[New]]+0.1),1,0)</f>
        <v>1</v>
      </c>
      <c r="BB9" s="24">
        <f>IF(LVadseth[[#This Row],[M-M]]&lt;=MIN(LVadseth[[#This Row],[Best]]+0.1,LVadseth[[#This Row],[New]]+0.1),1,0)</f>
        <v>0</v>
      </c>
      <c r="BC9" s="24">
        <f>IF(LVadseth[[#This Row],[V-H]]&lt;=MIN(LVadseth[[#This Row],[Best]]+0.1,LVadseth[[#This Row],[New]]+0.1),1,0)</f>
        <v>0</v>
      </c>
      <c r="BD9" s="24">
        <f>IF(LVadseth[[#This Row],[AR-H3]]&lt;=MIN(LVadseth[[#This Row],[Best]]+0.1,LVadseth[[#This Row],[New]]+0.1),1,0)</f>
        <v>0</v>
      </c>
      <c r="BE9" s="24">
        <f>IF(LVadseth[[#This Row],[S-M]]&lt;=MIN(LVadseth[[#This Row],[Best]]+0.1,LVadseth[[#This Row],[New]]+0.1),1,0)</f>
        <v>0</v>
      </c>
      <c r="BF9" s="24">
        <f>IF(LVadseth[[#This Row],[New]]&lt;=LVadseth[[#This Row],[Best]]+0.1,1,0)</f>
        <v>0</v>
      </c>
      <c r="BL9" s="24"/>
    </row>
    <row r="10" spans="1:64">
      <c r="A10" t="s">
        <v>14</v>
      </c>
      <c r="B10">
        <v>50</v>
      </c>
      <c r="C10">
        <v>7</v>
      </c>
      <c r="D10">
        <v>1</v>
      </c>
      <c r="E10">
        <v>29734.5</v>
      </c>
      <c r="F10">
        <v>29768.03</v>
      </c>
      <c r="G10" t="s">
        <v>16</v>
      </c>
      <c r="H10">
        <v>30210.400000000001</v>
      </c>
      <c r="I10" s="10">
        <v>29734.48</v>
      </c>
      <c r="J10">
        <v>29752.28</v>
      </c>
      <c r="K10" s="4">
        <v>29862.3</v>
      </c>
      <c r="L10" s="4" t="s">
        <v>16</v>
      </c>
      <c r="M10" s="4" t="s">
        <v>16</v>
      </c>
      <c r="N1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29734.48</v>
      </c>
      <c r="O10">
        <f>MATCH(LVadseth[[#This Row],[Best]],LVadseth[[#This Row],[CL-BC]:[AR-H3]],0)</f>
        <v>5</v>
      </c>
      <c r="P10" t="str">
        <f>INDEX(LVadseth[[#Headers],[CL-BC]:[AR-H3]],LVadseth[[#This Row],[Match]])</f>
        <v>G-BC</v>
      </c>
      <c r="Q10">
        <v>13561</v>
      </c>
      <c r="R10">
        <v>3606</v>
      </c>
      <c r="S10" t="s">
        <v>16</v>
      </c>
      <c r="T10">
        <v>412.12</v>
      </c>
      <c r="U10" s="9">
        <v>1411.83</v>
      </c>
      <c r="V10" s="25">
        <v>7200.14</v>
      </c>
      <c r="W10" s="4">
        <v>14.757899999999999</v>
      </c>
      <c r="X10" s="4" t="s">
        <v>16</v>
      </c>
      <c r="Y10" s="4" t="s">
        <v>16</v>
      </c>
      <c r="Z1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14.757899999999999</v>
      </c>
      <c r="AA10">
        <f>MATCH(LVadseth[[#This Row],[t Best]],LVadseth[[#This Row],[t CL-BC]:[t AR-H3]],0)</f>
        <v>7</v>
      </c>
      <c r="AB10" s="24" t="str">
        <f>INDEX(LVadseth[[#Headers],[t CL-BC]:[t AR-H3]],LVadseth[[#This Row],[t Match]])</f>
        <v>t V-H</v>
      </c>
      <c r="AC10" s="24">
        <v>29843.5</v>
      </c>
      <c r="AH10" s="24"/>
      <c r="AI10" s="11">
        <f>IF(AC10&lt;LVadseth[[#This Row],[Best]],1,0)</f>
        <v>0</v>
      </c>
      <c r="AJ10" s="11">
        <f>IF(AC10&lt;=LVadseth[[#This Row],[Best]]+0.1,1,0)</f>
        <v>0</v>
      </c>
      <c r="AK10" s="24">
        <f>100*((LVadseth[[#This Row],[CL-BC]]-LVadseth[[#This Row],[Best]])/LVadseth[[#This Row],[Best]])</f>
        <v>6.7261980032731555E-5</v>
      </c>
      <c r="AL10" s="24" t="e">
        <f>100*((LVadseth[[#This Row],[AR-H2]]-LVadseth[[#This Row],[Best]])/LVadseth[[#This Row],[Best]])</f>
        <v>#VALUE!</v>
      </c>
      <c r="AM10" s="24">
        <f>100*((LVadseth[[#This Row],[C-H]]-LVadseth[[#This Row],[Best]])/LVadseth[[#This Row],[Best]])</f>
        <v>1.6005660768239494</v>
      </c>
      <c r="AN10" s="24">
        <f>100*((LVadseth[[#This Row],[G-BC]]-LVadseth[[#This Row],[Best]])/LVadseth[[#This Row],[Best]])</f>
        <v>0</v>
      </c>
      <c r="AO10" s="24">
        <f>100*((LVadseth[[#This Row],[M-M]]-LVadseth[[#This Row],[Best]])/LVadseth[[#This Row],[Best]])</f>
        <v>5.9863162227821946E-2</v>
      </c>
      <c r="AP10" s="24">
        <f>100*((LVadseth[[#This Row],[V-H]]-LVadseth[[#This Row],[Best]])/LVadseth[[#This Row],[Best]])</f>
        <v>0.42987131437980325</v>
      </c>
      <c r="AQ10" s="24" t="e">
        <f>100*((LVadseth[[#This Row],[AR-H3]]-LVadseth[[#This Row],[Best]])/LVadseth[[#This Row],[Best]])</f>
        <v>#VALUE!</v>
      </c>
      <c r="AR10" s="24" t="e">
        <f>100*((LVadseth[[#This Row],[S-M]]-LVadseth[[#This Row],[Best]])/LVadseth[[#This Row],[Best]])</f>
        <v>#VALUE!</v>
      </c>
      <c r="AS10" s="24">
        <f>100*((LVadseth[[#This Row],[New]]-LVadseth[[#This Row],[Best]])/LVadseth[[#This Row],[Best]])</f>
        <v>0.36664505315041807</v>
      </c>
      <c r="AX10" s="24">
        <f>IF(LVadseth[[#This Row],[CL-BC]]&lt;=MIN(LVadseth[[#This Row],[Best]]+0.1,LVadseth[[#This Row],[New]]+0.1),1,0)</f>
        <v>1</v>
      </c>
      <c r="AY10" s="24">
        <f>IF(LVadseth[[#This Row],[AR-H2]]&lt;=MIN(LVadseth[[#This Row],[Best]]+0.1,LVadseth[[#This Row],[New]]+0.1)+0.1,1,0)</f>
        <v>0</v>
      </c>
      <c r="AZ10" s="24">
        <f>IF(LVadseth[[#This Row],[C-H]]&lt;=MIN(LVadseth[[#This Row],[Best]]+0.1,LVadseth[[#This Row],[New]]+0.1),1,0)</f>
        <v>0</v>
      </c>
      <c r="BA10" s="24">
        <f>IF(LVadseth[[#This Row],[G-BC]]&lt;=MIN(LVadseth[[#This Row],[Best]]+0.1,LVadseth[[#This Row],[New]]+0.1),1,0)</f>
        <v>1</v>
      </c>
      <c r="BB10" s="24">
        <f>IF(LVadseth[[#This Row],[M-M]]&lt;=MIN(LVadseth[[#This Row],[Best]]+0.1,LVadseth[[#This Row],[New]]+0.1),1,0)</f>
        <v>0</v>
      </c>
      <c r="BC10" s="24">
        <f>IF(LVadseth[[#This Row],[V-H]]&lt;=MIN(LVadseth[[#This Row],[Best]]+0.1,LVadseth[[#This Row],[New]]+0.1),1,0)</f>
        <v>0</v>
      </c>
      <c r="BD10" s="24">
        <f>IF(LVadseth[[#This Row],[AR-H3]]&lt;=MIN(LVadseth[[#This Row],[Best]]+0.1,LVadseth[[#This Row],[New]]+0.1),1,0)</f>
        <v>0</v>
      </c>
      <c r="BE10" s="24">
        <f>IF(LVadseth[[#This Row],[S-M]]&lt;=MIN(LVadseth[[#This Row],[Best]]+0.1,LVadseth[[#This Row],[New]]+0.1),1,0)</f>
        <v>0</v>
      </c>
      <c r="BF10" s="24">
        <f>IF(LVadseth[[#This Row],[New]]&lt;=LVadseth[[#This Row],[Best]]+0.1,1,0)</f>
        <v>0</v>
      </c>
      <c r="BL10" s="24"/>
    </row>
    <row r="11" spans="1:64">
      <c r="A11" t="s">
        <v>14</v>
      </c>
      <c r="B11">
        <v>50</v>
      </c>
      <c r="C11">
        <v>8</v>
      </c>
      <c r="D11">
        <v>1</v>
      </c>
      <c r="E11">
        <v>25954.2</v>
      </c>
      <c r="F11">
        <v>26521.96</v>
      </c>
      <c r="G11" t="s">
        <v>16</v>
      </c>
      <c r="H11">
        <v>26306.400000000001</v>
      </c>
      <c r="I11" s="10">
        <v>25954.19</v>
      </c>
      <c r="J11">
        <v>25954.19</v>
      </c>
      <c r="K11" s="4">
        <v>26303.3</v>
      </c>
      <c r="L11" s="4" t="s">
        <v>16</v>
      </c>
      <c r="M11" s="4" t="s">
        <v>16</v>
      </c>
      <c r="N1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25954.19</v>
      </c>
      <c r="O11">
        <f>MATCH(LVadseth[[#This Row],[Best]],LVadseth[[#This Row],[CL-BC]:[AR-H3]],0)</f>
        <v>5</v>
      </c>
      <c r="P11" t="str">
        <f>INDEX(LVadseth[[#Headers],[CL-BC]:[AR-H3]],LVadseth[[#This Row],[Match]])</f>
        <v>G-BC</v>
      </c>
      <c r="Q11">
        <v>21552</v>
      </c>
      <c r="R11">
        <v>3607</v>
      </c>
      <c r="S11" t="s">
        <v>16</v>
      </c>
      <c r="T11">
        <v>321.57</v>
      </c>
      <c r="U11" s="9">
        <v>1311.83</v>
      </c>
      <c r="V11" s="25">
        <v>7200.17</v>
      </c>
      <c r="W11" s="4">
        <v>33.6858</v>
      </c>
      <c r="X11" s="4" t="s">
        <v>16</v>
      </c>
      <c r="Y11" s="4" t="s">
        <v>16</v>
      </c>
      <c r="Z1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33.6858</v>
      </c>
      <c r="AA11">
        <f>MATCH(LVadseth[[#This Row],[t Best]],LVadseth[[#This Row],[t CL-BC]:[t AR-H3]],0)</f>
        <v>7</v>
      </c>
      <c r="AB11" s="24" t="str">
        <f>INDEX(LVadseth[[#Headers],[t CL-BC]:[t AR-H3]],LVadseth[[#This Row],[t Match]])</f>
        <v>t V-H</v>
      </c>
      <c r="AC11" s="24">
        <v>26593.9</v>
      </c>
      <c r="AH11" s="24"/>
      <c r="AI11" s="11">
        <f>IF(AC11&lt;LVadseth[[#This Row],[Best]],1,0)</f>
        <v>0</v>
      </c>
      <c r="AJ11" s="11">
        <f>IF(AC11&lt;=LVadseth[[#This Row],[Best]]+0.1,1,0)</f>
        <v>0</v>
      </c>
      <c r="AK11" s="24">
        <f>100*((LVadseth[[#This Row],[CL-BC]]-LVadseth[[#This Row],[Best]])/LVadseth[[#This Row],[Best]])</f>
        <v>3.852942435127919E-5</v>
      </c>
      <c r="AL11" s="24" t="e">
        <f>100*((LVadseth[[#This Row],[AR-H2]]-LVadseth[[#This Row],[Best]])/LVadseth[[#This Row],[Best]])</f>
        <v>#VALUE!</v>
      </c>
      <c r="AM11" s="24">
        <f>100*((LVadseth[[#This Row],[C-H]]-LVadseth[[#This Row],[Best]])/LVadseth[[#This Row],[Best]])</f>
        <v>1.3570448547999487</v>
      </c>
      <c r="AN11" s="24">
        <f>100*((LVadseth[[#This Row],[G-BC]]-LVadseth[[#This Row],[Best]])/LVadseth[[#This Row],[Best]])</f>
        <v>0</v>
      </c>
      <c r="AO11" s="24">
        <f>100*((LVadseth[[#This Row],[M-M]]-LVadseth[[#This Row],[Best]])/LVadseth[[#This Row],[Best]])</f>
        <v>0</v>
      </c>
      <c r="AP11" s="24">
        <f>100*((LVadseth[[#This Row],[V-H]]-LVadseth[[#This Row],[Best]])/LVadseth[[#This Row],[Best]])</f>
        <v>1.345100733253477</v>
      </c>
      <c r="AQ11" s="24" t="e">
        <f>100*((LVadseth[[#This Row],[AR-H3]]-LVadseth[[#This Row],[Best]])/LVadseth[[#This Row],[Best]])</f>
        <v>#VALUE!</v>
      </c>
      <c r="AR11" s="24" t="e">
        <f>100*((LVadseth[[#This Row],[S-M]]-LVadseth[[#This Row],[Best]])/LVadseth[[#This Row],[Best]])</f>
        <v>#VALUE!</v>
      </c>
      <c r="AS11" s="24">
        <f>100*((LVadseth[[#This Row],[New]]-LVadseth[[#This Row],[Best]])/LVadseth[[#This Row],[Best]])</f>
        <v>2.464765804673553</v>
      </c>
      <c r="AX11" s="24">
        <f>IF(LVadseth[[#This Row],[CL-BC]]&lt;=MIN(LVadseth[[#This Row],[Best]]+0.1,LVadseth[[#This Row],[New]]+0.1),1,0)</f>
        <v>1</v>
      </c>
      <c r="AY11" s="24">
        <f>IF(LVadseth[[#This Row],[AR-H2]]&lt;=MIN(LVadseth[[#This Row],[Best]]+0.1,LVadseth[[#This Row],[New]]+0.1)+0.1,1,0)</f>
        <v>0</v>
      </c>
      <c r="AZ11" s="24">
        <f>IF(LVadseth[[#This Row],[C-H]]&lt;=MIN(LVadseth[[#This Row],[Best]]+0.1,LVadseth[[#This Row],[New]]+0.1),1,0)</f>
        <v>0</v>
      </c>
      <c r="BA11" s="24">
        <f>IF(LVadseth[[#This Row],[G-BC]]&lt;=MIN(LVadseth[[#This Row],[Best]]+0.1,LVadseth[[#This Row],[New]]+0.1),1,0)</f>
        <v>1</v>
      </c>
      <c r="BB11" s="24">
        <f>IF(LVadseth[[#This Row],[M-M]]&lt;=MIN(LVadseth[[#This Row],[Best]]+0.1,LVadseth[[#This Row],[New]]+0.1),1,0)</f>
        <v>1</v>
      </c>
      <c r="BC11" s="24">
        <f>IF(LVadseth[[#This Row],[V-H]]&lt;=MIN(LVadseth[[#This Row],[Best]]+0.1,LVadseth[[#This Row],[New]]+0.1),1,0)</f>
        <v>0</v>
      </c>
      <c r="BD11" s="24">
        <f>IF(LVadseth[[#This Row],[AR-H3]]&lt;=MIN(LVadseth[[#This Row],[Best]]+0.1,LVadseth[[#This Row],[New]]+0.1),1,0)</f>
        <v>0</v>
      </c>
      <c r="BE11" s="24">
        <f>IF(LVadseth[[#This Row],[S-M]]&lt;=MIN(LVadseth[[#This Row],[Best]]+0.1,LVadseth[[#This Row],[New]]+0.1),1,0)</f>
        <v>0</v>
      </c>
      <c r="BF11" s="24">
        <f>IF(LVadseth[[#This Row],[New]]&lt;=LVadseth[[#This Row],[Best]]+0.1,1,0)</f>
        <v>0</v>
      </c>
      <c r="BL11" s="24"/>
    </row>
    <row r="12" spans="1:64">
      <c r="A12" t="s">
        <v>14</v>
      </c>
      <c r="B12">
        <v>50</v>
      </c>
      <c r="C12">
        <v>9</v>
      </c>
      <c r="D12">
        <v>1</v>
      </c>
      <c r="E12">
        <v>30192.9</v>
      </c>
      <c r="F12">
        <v>30283.9</v>
      </c>
      <c r="G12" t="s">
        <v>16</v>
      </c>
      <c r="H12">
        <v>30379.3</v>
      </c>
      <c r="I12" s="10">
        <v>30192.880000000001</v>
      </c>
      <c r="J12">
        <v>30200.78</v>
      </c>
      <c r="K12" s="4">
        <v>30337.5</v>
      </c>
      <c r="L12" s="4" t="s">
        <v>16</v>
      </c>
      <c r="M12" s="4" t="s">
        <v>16</v>
      </c>
      <c r="N1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30192.880000000001</v>
      </c>
      <c r="O12">
        <f>MATCH(LVadseth[[#This Row],[Best]],LVadseth[[#This Row],[CL-BC]:[AR-H3]],0)</f>
        <v>5</v>
      </c>
      <c r="P12" t="str">
        <f>INDEX(LVadseth[[#Headers],[CL-BC]:[AR-H3]],LVadseth[[#This Row],[Match]])</f>
        <v>G-BC</v>
      </c>
      <c r="Q12">
        <v>20581</v>
      </c>
      <c r="R12">
        <v>3608</v>
      </c>
      <c r="S12" t="s">
        <v>16</v>
      </c>
      <c r="T12">
        <v>333.82</v>
      </c>
      <c r="U12" s="9">
        <v>1400.86</v>
      </c>
      <c r="V12" s="25">
        <v>7200.21</v>
      </c>
      <c r="W12" s="4">
        <v>51.189500000000002</v>
      </c>
      <c r="X12" s="4" t="s">
        <v>16</v>
      </c>
      <c r="Y12" s="4" t="s">
        <v>16</v>
      </c>
      <c r="Z1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51.189500000000002</v>
      </c>
      <c r="AA12">
        <f>MATCH(LVadseth[[#This Row],[t Best]],LVadseth[[#This Row],[t CL-BC]:[t AR-H3]],0)</f>
        <v>7</v>
      </c>
      <c r="AB12" s="24" t="str">
        <f>INDEX(LVadseth[[#Headers],[t CL-BC]:[t AR-H3]],LVadseth[[#This Row],[t Match]])</f>
        <v>t V-H</v>
      </c>
      <c r="AC12" s="24">
        <v>30480.3</v>
      </c>
      <c r="AH12" s="24"/>
      <c r="AI12" s="11">
        <f>IF(AC12&lt;LVadseth[[#This Row],[Best]],1,0)</f>
        <v>0</v>
      </c>
      <c r="AJ12" s="11">
        <f>IF(AC12&lt;=LVadseth[[#This Row],[Best]]+0.1,1,0)</f>
        <v>0</v>
      </c>
      <c r="AK12" s="24">
        <f>100*((LVadseth[[#This Row],[CL-BC]]-LVadseth[[#This Row],[Best]])/LVadseth[[#This Row],[Best]])</f>
        <v>6.6240782596547776E-5</v>
      </c>
      <c r="AL12" s="24" t="e">
        <f>100*((LVadseth[[#This Row],[AR-H2]]-LVadseth[[#This Row],[Best]])/LVadseth[[#This Row],[Best]])</f>
        <v>#VALUE!</v>
      </c>
      <c r="AM12" s="24">
        <f>100*((LVadseth[[#This Row],[C-H]]-LVadseth[[#This Row],[Best]])/LVadseth[[#This Row],[Best]])</f>
        <v>0.61743033456893892</v>
      </c>
      <c r="AN12" s="24">
        <f>100*((LVadseth[[#This Row],[G-BC]]-LVadseth[[#This Row],[Best]])/LVadseth[[#This Row],[Best]])</f>
        <v>0</v>
      </c>
      <c r="AO12" s="24">
        <f>100*((LVadseth[[#This Row],[M-M]]-LVadseth[[#This Row],[Best]])/LVadseth[[#This Row],[Best]])</f>
        <v>2.6165109125058018E-2</v>
      </c>
      <c r="AP12" s="24">
        <f>100*((LVadseth[[#This Row],[V-H]]-LVadseth[[#This Row],[Best]])/LVadseth[[#This Row],[Best]])</f>
        <v>0.47898709894517844</v>
      </c>
      <c r="AQ12" s="24" t="e">
        <f>100*((LVadseth[[#This Row],[AR-H3]]-LVadseth[[#This Row],[Best]])/LVadseth[[#This Row],[Best]])</f>
        <v>#VALUE!</v>
      </c>
      <c r="AR12" s="24" t="e">
        <f>100*((LVadseth[[#This Row],[S-M]]-LVadseth[[#This Row],[Best]])/LVadseth[[#This Row],[Best]])</f>
        <v>#VALUE!</v>
      </c>
      <c r="AS12" s="24">
        <f>100*((LVadseth[[#This Row],[New]]-LVadseth[[#This Row],[Best]])/LVadseth[[#This Row],[Best]])</f>
        <v>0.95194628667420356</v>
      </c>
      <c r="AX12" s="24">
        <f>IF(LVadseth[[#This Row],[CL-BC]]&lt;=MIN(LVadseth[[#This Row],[Best]]+0.1,LVadseth[[#This Row],[New]]+0.1),1,0)</f>
        <v>1</v>
      </c>
      <c r="AY12" s="24">
        <f>IF(LVadseth[[#This Row],[AR-H2]]&lt;=MIN(LVadseth[[#This Row],[Best]]+0.1,LVadseth[[#This Row],[New]]+0.1)+0.1,1,0)</f>
        <v>0</v>
      </c>
      <c r="AZ12" s="24">
        <f>IF(LVadseth[[#This Row],[C-H]]&lt;=MIN(LVadseth[[#This Row],[Best]]+0.1,LVadseth[[#This Row],[New]]+0.1),1,0)</f>
        <v>0</v>
      </c>
      <c r="BA12" s="24">
        <f>IF(LVadseth[[#This Row],[G-BC]]&lt;=MIN(LVadseth[[#This Row],[Best]]+0.1,LVadseth[[#This Row],[New]]+0.1),1,0)</f>
        <v>1</v>
      </c>
      <c r="BB12" s="24">
        <f>IF(LVadseth[[#This Row],[M-M]]&lt;=MIN(LVadseth[[#This Row],[Best]]+0.1,LVadseth[[#This Row],[New]]+0.1),1,0)</f>
        <v>0</v>
      </c>
      <c r="BC12" s="24">
        <f>IF(LVadseth[[#This Row],[V-H]]&lt;=MIN(LVadseth[[#This Row],[Best]]+0.1,LVadseth[[#This Row],[New]]+0.1),1,0)</f>
        <v>0</v>
      </c>
      <c r="BD12" s="24">
        <f>IF(LVadseth[[#This Row],[AR-H3]]&lt;=MIN(LVadseth[[#This Row],[Best]]+0.1,LVadseth[[#This Row],[New]]+0.1),1,0)</f>
        <v>0</v>
      </c>
      <c r="BE12" s="24">
        <f>IF(LVadseth[[#This Row],[S-M]]&lt;=MIN(LVadseth[[#This Row],[Best]]+0.1,LVadseth[[#This Row],[New]]+0.1),1,0)</f>
        <v>0</v>
      </c>
      <c r="BF12" s="24">
        <f>IF(LVadseth[[#This Row],[New]]&lt;=LVadseth[[#This Row],[Best]]+0.1,1,0)</f>
        <v>0</v>
      </c>
      <c r="BL12" s="24"/>
    </row>
    <row r="13" spans="1:64">
      <c r="A13" t="s">
        <v>14</v>
      </c>
      <c r="B13">
        <v>50</v>
      </c>
      <c r="C13">
        <v>10</v>
      </c>
      <c r="D13">
        <v>1</v>
      </c>
      <c r="E13">
        <v>31338.2</v>
      </c>
      <c r="F13">
        <v>31397.84</v>
      </c>
      <c r="G13" t="s">
        <v>16</v>
      </c>
      <c r="H13">
        <v>31872.2</v>
      </c>
      <c r="I13" s="10">
        <v>31338.240000000002</v>
      </c>
      <c r="J13">
        <v>31338.240000000002</v>
      </c>
      <c r="K13" s="4">
        <v>31593.8</v>
      </c>
      <c r="L13" s="4" t="s">
        <v>16</v>
      </c>
      <c r="M13" s="4" t="s">
        <v>16</v>
      </c>
      <c r="N1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31338.2</v>
      </c>
      <c r="O13">
        <f>MATCH(LVadseth[[#This Row],[Best]],LVadseth[[#This Row],[CL-BC]:[AR-H3]],0)</f>
        <v>1</v>
      </c>
      <c r="P13" t="str">
        <f>INDEX(LVadseth[[#Headers],[CL-BC]:[AR-H3]],LVadseth[[#This Row],[Match]])</f>
        <v>CL-BC</v>
      </c>
      <c r="Q13">
        <v>1879</v>
      </c>
      <c r="R13">
        <v>3609</v>
      </c>
      <c r="S13" t="s">
        <v>16</v>
      </c>
      <c r="T13">
        <v>357.73</v>
      </c>
      <c r="U13" s="9">
        <v>2294.7800000000002</v>
      </c>
      <c r="V13" s="25">
        <v>1559.46</v>
      </c>
      <c r="W13" s="4">
        <v>30.368099999999998</v>
      </c>
      <c r="X13" s="4" t="s">
        <v>16</v>
      </c>
      <c r="Y13" s="4" t="s">
        <v>16</v>
      </c>
      <c r="Z1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30.368099999999998</v>
      </c>
      <c r="AA13">
        <f>MATCH(LVadseth[[#This Row],[t Best]],LVadseth[[#This Row],[t CL-BC]:[t AR-H3]],0)</f>
        <v>7</v>
      </c>
      <c r="AB13" s="24" t="str">
        <f>INDEX(LVadseth[[#Headers],[t CL-BC]:[t AR-H3]],LVadseth[[#This Row],[t Match]])</f>
        <v>t V-H</v>
      </c>
      <c r="AC13" s="24">
        <v>31587.7</v>
      </c>
      <c r="AH13" s="24"/>
      <c r="AI13" s="11">
        <f>IF(AC13&lt;LVadseth[[#This Row],[Best]],1,0)</f>
        <v>0</v>
      </c>
      <c r="AJ13" s="11">
        <f>IF(AC13&lt;=LVadseth[[#This Row],[Best]]+0.1,1,0)</f>
        <v>0</v>
      </c>
      <c r="AK13" s="24">
        <f>100*((LVadseth[[#This Row],[CL-BC]]-LVadseth[[#This Row],[Best]])/LVadseth[[#This Row],[Best]])</f>
        <v>0</v>
      </c>
      <c r="AL13" s="24" t="e">
        <f>100*((LVadseth[[#This Row],[AR-H2]]-LVadseth[[#This Row],[Best]])/LVadseth[[#This Row],[Best]])</f>
        <v>#VALUE!</v>
      </c>
      <c r="AM13" s="24">
        <f>100*((LVadseth[[#This Row],[C-H]]-LVadseth[[#This Row],[Best]])/LVadseth[[#This Row],[Best]])</f>
        <v>1.7039906567703316</v>
      </c>
      <c r="AN13" s="24">
        <f>100*((LVadseth[[#This Row],[G-BC]]-LVadseth[[#This Row],[Best]])/LVadseth[[#This Row],[Best]])</f>
        <v>1.2763974957359745E-4</v>
      </c>
      <c r="AO13" s="24">
        <f>100*((LVadseth[[#This Row],[M-M]]-LVadseth[[#This Row],[Best]])/LVadseth[[#This Row],[Best]])</f>
        <v>1.2763974957359745E-4</v>
      </c>
      <c r="AP13" s="24">
        <f>100*((LVadseth[[#This Row],[V-H]]-LVadseth[[#This Row],[Best]])/LVadseth[[#This Row],[Best]])</f>
        <v>0.81561799975747984</v>
      </c>
      <c r="AQ13" s="24" t="e">
        <f>100*((LVadseth[[#This Row],[AR-H3]]-LVadseth[[#This Row],[Best]])/LVadseth[[#This Row],[Best]])</f>
        <v>#VALUE!</v>
      </c>
      <c r="AR13" s="24" t="e">
        <f>100*((LVadseth[[#This Row],[S-M]]-LVadseth[[#This Row],[Best]])/LVadseth[[#This Row],[Best]])</f>
        <v>#VALUE!</v>
      </c>
      <c r="AS13" s="24">
        <f>100*((LVadseth[[#This Row],[New]]-LVadseth[[#This Row],[Best]])/LVadseth[[#This Row],[Best]])</f>
        <v>0.79615293794793573</v>
      </c>
      <c r="AX13" s="24">
        <f>IF(LVadseth[[#This Row],[CL-BC]]&lt;=MIN(LVadseth[[#This Row],[Best]]+0.1,LVadseth[[#This Row],[New]]+0.1),1,0)</f>
        <v>1</v>
      </c>
      <c r="AY13" s="24">
        <f>IF(LVadseth[[#This Row],[AR-H2]]&lt;=MIN(LVadseth[[#This Row],[Best]]+0.1,LVadseth[[#This Row],[New]]+0.1)+0.1,1,0)</f>
        <v>0</v>
      </c>
      <c r="AZ13" s="24">
        <f>IF(LVadseth[[#This Row],[C-H]]&lt;=MIN(LVadseth[[#This Row],[Best]]+0.1,LVadseth[[#This Row],[New]]+0.1),1,0)</f>
        <v>0</v>
      </c>
      <c r="BA13" s="24">
        <f>IF(LVadseth[[#This Row],[G-BC]]&lt;=MIN(LVadseth[[#This Row],[Best]]+0.1,LVadseth[[#This Row],[New]]+0.1),1,0)</f>
        <v>1</v>
      </c>
      <c r="BB13" s="24">
        <f>IF(LVadseth[[#This Row],[M-M]]&lt;=MIN(LVadseth[[#This Row],[Best]]+0.1,LVadseth[[#This Row],[New]]+0.1),1,0)</f>
        <v>1</v>
      </c>
      <c r="BC13" s="24">
        <f>IF(LVadseth[[#This Row],[V-H]]&lt;=MIN(LVadseth[[#This Row],[Best]]+0.1,LVadseth[[#This Row],[New]]+0.1),1,0)</f>
        <v>0</v>
      </c>
      <c r="BD13" s="24">
        <f>IF(LVadseth[[#This Row],[AR-H3]]&lt;=MIN(LVadseth[[#This Row],[Best]]+0.1,LVadseth[[#This Row],[New]]+0.1),1,0)</f>
        <v>0</v>
      </c>
      <c r="BE13" s="24">
        <f>IF(LVadseth[[#This Row],[S-M]]&lt;=MIN(LVadseth[[#This Row],[Best]]+0.1,LVadseth[[#This Row],[New]]+0.1),1,0)</f>
        <v>0</v>
      </c>
      <c r="BF13" s="24">
        <f>IF(LVadseth[[#This Row],[New]]&lt;=LVadseth[[#This Row],[Best]]+0.1,1,0)</f>
        <v>0</v>
      </c>
      <c r="BL13" s="24"/>
    </row>
    <row r="14" spans="1:64">
      <c r="A14" t="s">
        <v>15</v>
      </c>
      <c r="B14">
        <v>50</v>
      </c>
      <c r="C14">
        <v>1</v>
      </c>
      <c r="D14">
        <v>1</v>
      </c>
      <c r="E14">
        <v>9975.82</v>
      </c>
      <c r="F14">
        <v>9974.3799999999992</v>
      </c>
      <c r="G14" t="s">
        <v>16</v>
      </c>
      <c r="H14">
        <v>10339.4</v>
      </c>
      <c r="I14" s="10">
        <v>9966.14</v>
      </c>
      <c r="J14">
        <v>9966.14</v>
      </c>
      <c r="K14" s="4">
        <v>10093.9</v>
      </c>
      <c r="L14" s="4" t="s">
        <v>16</v>
      </c>
      <c r="M14" s="4" t="s">
        <v>16</v>
      </c>
      <c r="N1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9966.14</v>
      </c>
      <c r="O14">
        <f>MATCH(LVadseth[[#This Row],[Best]],LVadseth[[#This Row],[CL-BC]:[AR-H3]],0)</f>
        <v>5</v>
      </c>
      <c r="P14" t="str">
        <f>INDEX(LVadseth[[#Headers],[CL-BC]:[AR-H3]],LVadseth[[#This Row],[Match]])</f>
        <v>G-BC</v>
      </c>
      <c r="Q14">
        <v>86400</v>
      </c>
      <c r="R14">
        <v>3630</v>
      </c>
      <c r="S14" t="s">
        <v>16</v>
      </c>
      <c r="T14">
        <v>345.6</v>
      </c>
      <c r="U14" s="9">
        <v>1484.83</v>
      </c>
      <c r="V14" s="25">
        <v>1593.26</v>
      </c>
      <c r="W14" s="4">
        <v>11.1296</v>
      </c>
      <c r="X14" s="4" t="s">
        <v>16</v>
      </c>
      <c r="Y14" s="4" t="s">
        <v>16</v>
      </c>
      <c r="Z1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11.1296</v>
      </c>
      <c r="AA14">
        <f>MATCH(LVadseth[[#This Row],[t Best]],LVadseth[[#This Row],[t CL-BC]:[t AR-H3]],0)</f>
        <v>7</v>
      </c>
      <c r="AB14" s="24" t="str">
        <f>INDEX(LVadseth[[#Headers],[t CL-BC]:[t AR-H3]],LVadseth[[#This Row],[t Match]])</f>
        <v>t V-H</v>
      </c>
      <c r="AC14" s="24">
        <v>10494.3</v>
      </c>
      <c r="AH14" s="24"/>
      <c r="AI14" s="11">
        <f>IF(AC14&lt;LVadseth[[#This Row],[Best]],1,0)</f>
        <v>0</v>
      </c>
      <c r="AJ14" s="11">
        <f>IF(AC14&lt;=LVadseth[[#This Row],[Best]]+0.1,1,0)</f>
        <v>0</v>
      </c>
      <c r="AK14" s="24">
        <f>100*((LVadseth[[#This Row],[CL-BC]]-LVadseth[[#This Row],[Best]])/LVadseth[[#This Row],[Best]])</f>
        <v>9.7128878382205061E-2</v>
      </c>
      <c r="AL14" s="24" t="e">
        <f>100*((LVadseth[[#This Row],[AR-H2]]-LVadseth[[#This Row],[Best]])/LVadseth[[#This Row],[Best]])</f>
        <v>#VALUE!</v>
      </c>
      <c r="AM14" s="24">
        <f>100*((LVadseth[[#This Row],[C-H]]-LVadseth[[#This Row],[Best]])/LVadseth[[#This Row],[Best]])</f>
        <v>3.7452815232376855</v>
      </c>
      <c r="AN14" s="24">
        <f>100*((LVadseth[[#This Row],[G-BC]]-LVadseth[[#This Row],[Best]])/LVadseth[[#This Row],[Best]])</f>
        <v>0</v>
      </c>
      <c r="AO14" s="24">
        <f>100*((LVadseth[[#This Row],[M-M]]-LVadseth[[#This Row],[Best]])/LVadseth[[#This Row],[Best]])</f>
        <v>0</v>
      </c>
      <c r="AP14" s="24">
        <f>100*((LVadseth[[#This Row],[V-H]]-LVadseth[[#This Row],[Best]])/LVadseth[[#This Row],[Best]])</f>
        <v>1.2819406510444387</v>
      </c>
      <c r="AQ14" s="24" t="e">
        <f>100*((LVadseth[[#This Row],[AR-H3]]-LVadseth[[#This Row],[Best]])/LVadseth[[#This Row],[Best]])</f>
        <v>#VALUE!</v>
      </c>
      <c r="AR14" s="24" t="e">
        <f>100*((LVadseth[[#This Row],[S-M]]-LVadseth[[#This Row],[Best]])/LVadseth[[#This Row],[Best]])</f>
        <v>#VALUE!</v>
      </c>
      <c r="AS14" s="24">
        <f>100*((LVadseth[[#This Row],[New]]-LVadseth[[#This Row],[Best]])/LVadseth[[#This Row],[Best]])</f>
        <v>5.2995442568537054</v>
      </c>
      <c r="AX14" s="24">
        <f>IF(LVadseth[[#This Row],[CL-BC]]&lt;=MIN(LVadseth[[#This Row],[Best]]+0.1,LVadseth[[#This Row],[New]]+0.1),1,0)</f>
        <v>0</v>
      </c>
      <c r="AY14" s="24">
        <f>IF(LVadseth[[#This Row],[AR-H2]]&lt;=MIN(LVadseth[[#This Row],[Best]]+0.1,LVadseth[[#This Row],[New]]+0.1)+0.1,1,0)</f>
        <v>0</v>
      </c>
      <c r="AZ14" s="24">
        <f>IF(LVadseth[[#This Row],[C-H]]&lt;=MIN(LVadseth[[#This Row],[Best]]+0.1,LVadseth[[#This Row],[New]]+0.1),1,0)</f>
        <v>0</v>
      </c>
      <c r="BA14" s="24">
        <f>IF(LVadseth[[#This Row],[G-BC]]&lt;=MIN(LVadseth[[#This Row],[Best]]+0.1,LVadseth[[#This Row],[New]]+0.1),1,0)</f>
        <v>1</v>
      </c>
      <c r="BB14" s="24">
        <f>IF(LVadseth[[#This Row],[M-M]]&lt;=MIN(LVadseth[[#This Row],[Best]]+0.1,LVadseth[[#This Row],[New]]+0.1),1,0)</f>
        <v>1</v>
      </c>
      <c r="BC14" s="24">
        <f>IF(LVadseth[[#This Row],[V-H]]&lt;=MIN(LVadseth[[#This Row],[Best]]+0.1,LVadseth[[#This Row],[New]]+0.1),1,0)</f>
        <v>0</v>
      </c>
      <c r="BD14" s="24">
        <f>IF(LVadseth[[#This Row],[AR-H3]]&lt;=MIN(LVadseth[[#This Row],[Best]]+0.1,LVadseth[[#This Row],[New]]+0.1),1,0)</f>
        <v>0</v>
      </c>
      <c r="BE14" s="24">
        <f>IF(LVadseth[[#This Row],[S-M]]&lt;=MIN(LVadseth[[#This Row],[Best]]+0.1,LVadseth[[#This Row],[New]]+0.1),1,0)</f>
        <v>0</v>
      </c>
      <c r="BF14" s="24">
        <f>IF(LVadseth[[#This Row],[New]]&lt;=LVadseth[[#This Row],[Best]]+0.1,1,0)</f>
        <v>0</v>
      </c>
      <c r="BL14" s="24"/>
    </row>
    <row r="15" spans="1:64">
      <c r="A15" t="s">
        <v>15</v>
      </c>
      <c r="B15">
        <v>50</v>
      </c>
      <c r="C15">
        <v>2</v>
      </c>
      <c r="D15">
        <v>1</v>
      </c>
      <c r="E15">
        <v>10632</v>
      </c>
      <c r="F15">
        <v>10632.24</v>
      </c>
      <c r="G15" t="s">
        <v>16</v>
      </c>
      <c r="H15">
        <v>10857.5</v>
      </c>
      <c r="I15" s="19">
        <v>10632.04</v>
      </c>
      <c r="J15">
        <v>10632.04</v>
      </c>
      <c r="K15" s="4">
        <v>10947.4</v>
      </c>
      <c r="L15" s="4" t="s">
        <v>16</v>
      </c>
      <c r="M15" s="4" t="s">
        <v>16</v>
      </c>
      <c r="N1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10632</v>
      </c>
      <c r="O15">
        <f>MATCH(LVadseth[[#This Row],[Best]],LVadseth[[#This Row],[CL-BC]:[AR-H3]],0)</f>
        <v>1</v>
      </c>
      <c r="P15" t="str">
        <f>INDEX(LVadseth[[#Headers],[CL-BC]:[AR-H3]],LVadseth[[#This Row],[Match]])</f>
        <v>CL-BC</v>
      </c>
      <c r="Q15">
        <v>2536</v>
      </c>
      <c r="R15">
        <v>3631</v>
      </c>
      <c r="S15" t="s">
        <v>16</v>
      </c>
      <c r="T15">
        <v>298.39999999999998</v>
      </c>
      <c r="U15" s="22">
        <v>758.36</v>
      </c>
      <c r="V15" s="25">
        <v>1369.53</v>
      </c>
      <c r="W15" s="4">
        <v>18.5779</v>
      </c>
      <c r="X15" s="4" t="s">
        <v>16</v>
      </c>
      <c r="Y15" s="4" t="s">
        <v>16</v>
      </c>
      <c r="Z1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18.5779</v>
      </c>
      <c r="AA15">
        <f>MATCH(LVadseth[[#This Row],[t Best]],LVadseth[[#This Row],[t CL-BC]:[t AR-H3]],0)</f>
        <v>7</v>
      </c>
      <c r="AB15" s="24" t="str">
        <f>INDEX(LVadseth[[#Headers],[t CL-BC]:[t AR-H3]],LVadseth[[#This Row],[t Match]])</f>
        <v>t V-H</v>
      </c>
      <c r="AC15" s="24">
        <v>11070.6</v>
      </c>
      <c r="AH15" s="24"/>
      <c r="AI15" s="11">
        <f>IF(AC15&lt;LVadseth[[#This Row],[Best]],1,0)</f>
        <v>0</v>
      </c>
      <c r="AJ15" s="11">
        <f>IF(AC15&lt;=LVadseth[[#This Row],[Best]]+0.1,1,0)</f>
        <v>0</v>
      </c>
      <c r="AK15" s="24">
        <f>100*((LVadseth[[#This Row],[CL-BC]]-LVadseth[[#This Row],[Best]])/LVadseth[[#This Row],[Best]])</f>
        <v>0</v>
      </c>
      <c r="AL15" s="24" t="e">
        <f>100*((LVadseth[[#This Row],[AR-H2]]-LVadseth[[#This Row],[Best]])/LVadseth[[#This Row],[Best]])</f>
        <v>#VALUE!</v>
      </c>
      <c r="AM15" s="24">
        <f>100*((LVadseth[[#This Row],[C-H]]-LVadseth[[#This Row],[Best]])/LVadseth[[#This Row],[Best]])</f>
        <v>2.1209556057185854</v>
      </c>
      <c r="AN15" s="24">
        <f>100*((LVadseth[[#This Row],[G-BC]]-LVadseth[[#This Row],[Best]])/LVadseth[[#This Row],[Best]])</f>
        <v>3.7622272386073281E-4</v>
      </c>
      <c r="AO15" s="24">
        <f>100*((LVadseth[[#This Row],[M-M]]-LVadseth[[#This Row],[Best]])/LVadseth[[#This Row],[Best]])</f>
        <v>3.7622272386073281E-4</v>
      </c>
      <c r="AP15" s="24">
        <f>100*((LVadseth[[#This Row],[V-H]]-LVadseth[[#This Row],[Best]])/LVadseth[[#This Row],[Best]])</f>
        <v>2.9665161775771223</v>
      </c>
      <c r="AQ15" s="24" t="e">
        <f>100*((LVadseth[[#This Row],[AR-H3]]-LVadseth[[#This Row],[Best]])/LVadseth[[#This Row],[Best]])</f>
        <v>#VALUE!</v>
      </c>
      <c r="AR15" s="24" t="e">
        <f>100*((LVadseth[[#This Row],[S-M]]-LVadseth[[#This Row],[Best]])/LVadseth[[#This Row],[Best]])</f>
        <v>#VALUE!</v>
      </c>
      <c r="AS15" s="24">
        <f>100*((LVadseth[[#This Row],[New]]-LVadseth[[#This Row],[Best]])/LVadseth[[#This Row],[Best]])</f>
        <v>4.1252821670428927</v>
      </c>
      <c r="AX15" s="24">
        <f>IF(LVadseth[[#This Row],[CL-BC]]&lt;=MIN(LVadseth[[#This Row],[Best]]+0.1,LVadseth[[#This Row],[New]]+0.1),1,0)</f>
        <v>1</v>
      </c>
      <c r="AY15" s="24">
        <f>IF(LVadseth[[#This Row],[AR-H2]]&lt;=MIN(LVadseth[[#This Row],[Best]]+0.1,LVadseth[[#This Row],[New]]+0.1)+0.1,1,0)</f>
        <v>0</v>
      </c>
      <c r="AZ15" s="24">
        <f>IF(LVadseth[[#This Row],[C-H]]&lt;=MIN(LVadseth[[#This Row],[Best]]+0.1,LVadseth[[#This Row],[New]]+0.1),1,0)</f>
        <v>0</v>
      </c>
      <c r="BA15" s="24">
        <f>IF(LVadseth[[#This Row],[G-BC]]&lt;=MIN(LVadseth[[#This Row],[Best]]+0.1,LVadseth[[#This Row],[New]]+0.1),1,0)</f>
        <v>1</v>
      </c>
      <c r="BB15" s="24">
        <f>IF(LVadseth[[#This Row],[M-M]]&lt;=MIN(LVadseth[[#This Row],[Best]]+0.1,LVadseth[[#This Row],[New]]+0.1),1,0)</f>
        <v>1</v>
      </c>
      <c r="BC15" s="24">
        <f>IF(LVadseth[[#This Row],[V-H]]&lt;=MIN(LVadseth[[#This Row],[Best]]+0.1,LVadseth[[#This Row],[New]]+0.1),1,0)</f>
        <v>0</v>
      </c>
      <c r="BD15" s="24">
        <f>IF(LVadseth[[#This Row],[AR-H3]]&lt;=MIN(LVadseth[[#This Row],[Best]]+0.1,LVadseth[[#This Row],[New]]+0.1),1,0)</f>
        <v>0</v>
      </c>
      <c r="BE15" s="24">
        <f>IF(LVadseth[[#This Row],[S-M]]&lt;=MIN(LVadseth[[#This Row],[Best]]+0.1,LVadseth[[#This Row],[New]]+0.1),1,0)</f>
        <v>0</v>
      </c>
      <c r="BF15" s="24">
        <f>IF(LVadseth[[#This Row],[New]]&lt;=LVadseth[[#This Row],[Best]]+0.1,1,0)</f>
        <v>0</v>
      </c>
      <c r="BL15" s="24"/>
    </row>
    <row r="16" spans="1:64">
      <c r="A16" t="s">
        <v>15</v>
      </c>
      <c r="B16">
        <v>50</v>
      </c>
      <c r="C16">
        <v>3</v>
      </c>
      <c r="D16">
        <v>1</v>
      </c>
      <c r="E16">
        <v>10510.7</v>
      </c>
      <c r="F16">
        <v>10548.98</v>
      </c>
      <c r="G16" t="s">
        <v>16</v>
      </c>
      <c r="H16">
        <v>10883.9</v>
      </c>
      <c r="I16" s="10">
        <v>10510.72</v>
      </c>
      <c r="J16">
        <v>10510.72</v>
      </c>
      <c r="K16" s="4">
        <v>10739.2</v>
      </c>
      <c r="L16" s="4" t="s">
        <v>16</v>
      </c>
      <c r="M16" s="4" t="s">
        <v>16</v>
      </c>
      <c r="N1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10510.7</v>
      </c>
      <c r="O16">
        <f>MATCH(LVadseth[[#This Row],[Best]],LVadseth[[#This Row],[CL-BC]:[AR-H3]],0)</f>
        <v>1</v>
      </c>
      <c r="P16" t="str">
        <f>INDEX(LVadseth[[#Headers],[CL-BC]:[AR-H3]],LVadseth[[#This Row],[Match]])</f>
        <v>CL-BC</v>
      </c>
      <c r="Q16">
        <v>1355</v>
      </c>
      <c r="R16">
        <v>3632</v>
      </c>
      <c r="S16" t="s">
        <v>16</v>
      </c>
      <c r="T16">
        <v>362.49</v>
      </c>
      <c r="U16" s="9">
        <v>4575.16</v>
      </c>
      <c r="V16" s="25">
        <v>5074.03</v>
      </c>
      <c r="W16" s="4">
        <v>23.783000000000001</v>
      </c>
      <c r="X16" s="4" t="s">
        <v>16</v>
      </c>
      <c r="Y16" s="4" t="s">
        <v>16</v>
      </c>
      <c r="Z1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23.783000000000001</v>
      </c>
      <c r="AA16">
        <f>MATCH(LVadseth[[#This Row],[t Best]],LVadseth[[#This Row],[t CL-BC]:[t AR-H3]],0)</f>
        <v>7</v>
      </c>
      <c r="AB16" s="24" t="str">
        <f>INDEX(LVadseth[[#Headers],[t CL-BC]:[t AR-H3]],LVadseth[[#This Row],[t Match]])</f>
        <v>t V-H</v>
      </c>
      <c r="AC16" s="24">
        <v>10907.6</v>
      </c>
      <c r="AH16" s="24"/>
      <c r="AI16" s="11">
        <f>IF(AC16&lt;LVadseth[[#This Row],[Best]],1,0)</f>
        <v>0</v>
      </c>
      <c r="AJ16" s="11">
        <f>IF(AC16&lt;=LVadseth[[#This Row],[Best]]+0.1,1,0)</f>
        <v>0</v>
      </c>
      <c r="AK16" s="24">
        <f>100*((LVadseth[[#This Row],[CL-BC]]-LVadseth[[#This Row],[Best]])/LVadseth[[#This Row],[Best]])</f>
        <v>0</v>
      </c>
      <c r="AL16" s="24" t="e">
        <f>100*((LVadseth[[#This Row],[AR-H2]]-LVadseth[[#This Row],[Best]])/LVadseth[[#This Row],[Best]])</f>
        <v>#VALUE!</v>
      </c>
      <c r="AM16" s="24">
        <f>100*((LVadseth[[#This Row],[C-H]]-LVadseth[[#This Row],[Best]])/LVadseth[[#This Row],[Best]])</f>
        <v>3.5506674151103055</v>
      </c>
      <c r="AN16" s="24">
        <f>100*((LVadseth[[#This Row],[G-BC]]-LVadseth[[#This Row],[Best]])/LVadseth[[#This Row],[Best]])</f>
        <v>1.9028228375481715E-4</v>
      </c>
      <c r="AO16" s="24">
        <f>100*((LVadseth[[#This Row],[M-M]]-LVadseth[[#This Row],[Best]])/LVadseth[[#This Row],[Best]])</f>
        <v>1.9028228375481715E-4</v>
      </c>
      <c r="AP16" s="24">
        <f>100*((LVadseth[[#This Row],[V-H]]-LVadseth[[#This Row],[Best]])/LVadseth[[#This Row],[Best]])</f>
        <v>2.1739750920490546</v>
      </c>
      <c r="AQ16" s="24" t="e">
        <f>100*((LVadseth[[#This Row],[AR-H3]]-LVadseth[[#This Row],[Best]])/LVadseth[[#This Row],[Best]])</f>
        <v>#VALUE!</v>
      </c>
      <c r="AR16" s="24" t="e">
        <f>100*((LVadseth[[#This Row],[S-M]]-LVadseth[[#This Row],[Best]])/LVadseth[[#This Row],[Best]])</f>
        <v>#VALUE!</v>
      </c>
      <c r="AS16" s="24">
        <f>100*((LVadseth[[#This Row],[New]]-LVadseth[[#This Row],[Best]])/LVadseth[[#This Row],[Best]])</f>
        <v>3.7761519213753565</v>
      </c>
      <c r="AX16" s="24">
        <f>IF(LVadseth[[#This Row],[CL-BC]]&lt;=MIN(LVadseth[[#This Row],[Best]]+0.1,LVadseth[[#This Row],[New]]+0.1),1,0)</f>
        <v>1</v>
      </c>
      <c r="AY16" s="24">
        <f>IF(LVadseth[[#This Row],[AR-H2]]&lt;=MIN(LVadseth[[#This Row],[Best]]+0.1,LVadseth[[#This Row],[New]]+0.1)+0.1,1,0)</f>
        <v>0</v>
      </c>
      <c r="AZ16" s="24">
        <f>IF(LVadseth[[#This Row],[C-H]]&lt;=MIN(LVadseth[[#This Row],[Best]]+0.1,LVadseth[[#This Row],[New]]+0.1),1,0)</f>
        <v>0</v>
      </c>
      <c r="BA16" s="24">
        <f>IF(LVadseth[[#This Row],[G-BC]]&lt;=MIN(LVadseth[[#This Row],[Best]]+0.1,LVadseth[[#This Row],[New]]+0.1),1,0)</f>
        <v>1</v>
      </c>
      <c r="BB16" s="24">
        <f>IF(LVadseth[[#This Row],[M-M]]&lt;=MIN(LVadseth[[#This Row],[Best]]+0.1,LVadseth[[#This Row],[New]]+0.1),1,0)</f>
        <v>1</v>
      </c>
      <c r="BC16" s="24">
        <f>IF(LVadseth[[#This Row],[V-H]]&lt;=MIN(LVadseth[[#This Row],[Best]]+0.1,LVadseth[[#This Row],[New]]+0.1),1,0)</f>
        <v>0</v>
      </c>
      <c r="BD16" s="24">
        <f>IF(LVadseth[[#This Row],[AR-H3]]&lt;=MIN(LVadseth[[#This Row],[Best]]+0.1,LVadseth[[#This Row],[New]]+0.1),1,0)</f>
        <v>0</v>
      </c>
      <c r="BE16" s="24">
        <f>IF(LVadseth[[#This Row],[S-M]]&lt;=MIN(LVadseth[[#This Row],[Best]]+0.1,LVadseth[[#This Row],[New]]+0.1),1,0)</f>
        <v>0</v>
      </c>
      <c r="BF16" s="24">
        <f>IF(LVadseth[[#This Row],[New]]&lt;=LVadseth[[#This Row],[Best]]+0.1,1,0)</f>
        <v>0</v>
      </c>
      <c r="BL16" s="24"/>
    </row>
    <row r="17" spans="1:58">
      <c r="A17" t="s">
        <v>15</v>
      </c>
      <c r="B17">
        <v>50</v>
      </c>
      <c r="C17">
        <v>4</v>
      </c>
      <c r="D17">
        <v>1</v>
      </c>
      <c r="E17">
        <v>10513.4</v>
      </c>
      <c r="F17">
        <v>10555.38</v>
      </c>
      <c r="G17" t="s">
        <v>16</v>
      </c>
      <c r="H17">
        <v>11180.8</v>
      </c>
      <c r="I17" s="10">
        <v>10513.43</v>
      </c>
      <c r="J17">
        <v>10513.43</v>
      </c>
      <c r="K17" s="4">
        <v>10805</v>
      </c>
      <c r="L17" s="4" t="s">
        <v>16</v>
      </c>
      <c r="M17" s="4" t="s">
        <v>16</v>
      </c>
      <c r="N1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10513.4</v>
      </c>
      <c r="O17">
        <f>MATCH(LVadseth[[#This Row],[Best]],LVadseth[[#This Row],[CL-BC]:[AR-H3]],0)</f>
        <v>1</v>
      </c>
      <c r="P17" t="str">
        <f>INDEX(LVadseth[[#Headers],[CL-BC]:[AR-H3]],LVadseth[[#This Row],[Match]])</f>
        <v>CL-BC</v>
      </c>
      <c r="Q17">
        <v>60289</v>
      </c>
      <c r="R17">
        <v>3633</v>
      </c>
      <c r="S17" t="s">
        <v>16</v>
      </c>
      <c r="T17">
        <v>1116.06</v>
      </c>
      <c r="U17" s="9">
        <v>2181.23</v>
      </c>
      <c r="V17" s="25">
        <v>6894.11</v>
      </c>
      <c r="W17" s="4">
        <v>15.473100000000001</v>
      </c>
      <c r="X17" s="4" t="s">
        <v>16</v>
      </c>
      <c r="Y17" s="4" t="s">
        <v>16</v>
      </c>
      <c r="Z1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15.473100000000001</v>
      </c>
      <c r="AA17">
        <f>MATCH(LVadseth[[#This Row],[t Best]],LVadseth[[#This Row],[t CL-BC]:[t AR-H3]],0)</f>
        <v>7</v>
      </c>
      <c r="AB17" s="24" t="str">
        <f>INDEX(LVadseth[[#Headers],[t CL-BC]:[t AR-H3]],LVadseth[[#This Row],[t Match]])</f>
        <v>t V-H</v>
      </c>
      <c r="AC17" s="24">
        <v>10952.8</v>
      </c>
      <c r="AH17" s="24"/>
      <c r="AI17" s="11">
        <f>IF(AC17&lt;LVadseth[[#This Row],[Best]],1,0)</f>
        <v>0</v>
      </c>
      <c r="AJ17" s="11">
        <f>IF(AC17&lt;=LVadseth[[#This Row],[Best]]+0.1,1,0)</f>
        <v>0</v>
      </c>
      <c r="AK17" s="24">
        <f>100*((LVadseth[[#This Row],[CL-BC]]-LVadseth[[#This Row],[Best]])/LVadseth[[#This Row],[Best]])</f>
        <v>0</v>
      </c>
      <c r="AL17" s="24" t="e">
        <f>100*((LVadseth[[#This Row],[AR-H2]]-LVadseth[[#This Row],[Best]])/LVadseth[[#This Row],[Best]])</f>
        <v>#VALUE!</v>
      </c>
      <c r="AM17" s="24">
        <f>100*((LVadseth[[#This Row],[C-H]]-LVadseth[[#This Row],[Best]])/LVadseth[[#This Row],[Best]])</f>
        <v>6.3480891053322397</v>
      </c>
      <c r="AN17" s="24">
        <f>100*((LVadseth[[#This Row],[G-BC]]-LVadseth[[#This Row],[Best]])/LVadseth[[#This Row],[Best]])</f>
        <v>2.8535012460911634E-4</v>
      </c>
      <c r="AO17" s="24">
        <f>100*((LVadseth[[#This Row],[M-M]]-LVadseth[[#This Row],[Best]])/LVadseth[[#This Row],[Best]])</f>
        <v>2.8535012460911634E-4</v>
      </c>
      <c r="AP17" s="24">
        <f>100*((LVadseth[[#This Row],[V-H]]-LVadseth[[#This Row],[Best]])/LVadseth[[#This Row],[Best]])</f>
        <v>2.7736032111400721</v>
      </c>
      <c r="AQ17" s="24" t="e">
        <f>100*((LVadseth[[#This Row],[AR-H3]]-LVadseth[[#This Row],[Best]])/LVadseth[[#This Row],[Best]])</f>
        <v>#VALUE!</v>
      </c>
      <c r="AR17" s="24" t="e">
        <f>100*((LVadseth[[#This Row],[S-M]]-LVadseth[[#This Row],[Best]])/LVadseth[[#This Row],[Best]])</f>
        <v>#VALUE!</v>
      </c>
      <c r="AS17" s="24">
        <f>100*((LVadseth[[#This Row],[New]]-LVadseth[[#This Row],[Best]])/LVadseth[[#This Row],[Best]])</f>
        <v>4.1794281583502926</v>
      </c>
      <c r="AX17" s="24">
        <f>IF(LVadseth[[#This Row],[CL-BC]]&lt;=MIN(LVadseth[[#This Row],[Best]]+0.1,LVadseth[[#This Row],[New]]+0.1),1,0)</f>
        <v>1</v>
      </c>
      <c r="AY17" s="24">
        <f>IF(LVadseth[[#This Row],[AR-H2]]&lt;=MIN(LVadseth[[#This Row],[Best]]+0.1,LVadseth[[#This Row],[New]]+0.1)+0.1,1,0)</f>
        <v>0</v>
      </c>
      <c r="AZ17" s="24">
        <f>IF(LVadseth[[#This Row],[C-H]]&lt;=MIN(LVadseth[[#This Row],[Best]]+0.1,LVadseth[[#This Row],[New]]+0.1),1,0)</f>
        <v>0</v>
      </c>
      <c r="BA17" s="24">
        <f>IF(LVadseth[[#This Row],[G-BC]]&lt;=MIN(LVadseth[[#This Row],[Best]]+0.1,LVadseth[[#This Row],[New]]+0.1),1,0)</f>
        <v>1</v>
      </c>
      <c r="BB17" s="24">
        <f>IF(LVadseth[[#This Row],[M-M]]&lt;=MIN(LVadseth[[#This Row],[Best]]+0.1,LVadseth[[#This Row],[New]]+0.1),1,0)</f>
        <v>1</v>
      </c>
      <c r="BC17" s="24">
        <f>IF(LVadseth[[#This Row],[V-H]]&lt;=MIN(LVadseth[[#This Row],[Best]]+0.1,LVadseth[[#This Row],[New]]+0.1),1,0)</f>
        <v>0</v>
      </c>
      <c r="BD17" s="24">
        <f>IF(LVadseth[[#This Row],[AR-H3]]&lt;=MIN(LVadseth[[#This Row],[Best]]+0.1,LVadseth[[#This Row],[New]]+0.1),1,0)</f>
        <v>0</v>
      </c>
      <c r="BE17" s="24">
        <f>IF(LVadseth[[#This Row],[S-M]]&lt;=MIN(LVadseth[[#This Row],[Best]]+0.1,LVadseth[[#This Row],[New]]+0.1),1,0)</f>
        <v>0</v>
      </c>
      <c r="BF17" s="24">
        <f>IF(LVadseth[[#This Row],[New]]&lt;=LVadseth[[#This Row],[Best]]+0.1,1,0)</f>
        <v>0</v>
      </c>
    </row>
    <row r="18" spans="1:58">
      <c r="A18" t="s">
        <v>15</v>
      </c>
      <c r="B18">
        <v>50</v>
      </c>
      <c r="C18">
        <v>5</v>
      </c>
      <c r="D18">
        <v>1</v>
      </c>
      <c r="E18">
        <v>10113</v>
      </c>
      <c r="F18">
        <v>10137.4</v>
      </c>
      <c r="G18" t="s">
        <v>16</v>
      </c>
      <c r="H18">
        <v>10633.1</v>
      </c>
      <c r="I18" s="10">
        <v>10112.99</v>
      </c>
      <c r="J18">
        <v>10114.76</v>
      </c>
      <c r="K18" s="4">
        <v>10329.5</v>
      </c>
      <c r="L18" s="4" t="s">
        <v>16</v>
      </c>
      <c r="M18" s="4" t="s">
        <v>16</v>
      </c>
      <c r="N1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10112.99</v>
      </c>
      <c r="O18">
        <f>MATCH(LVadseth[[#This Row],[Best]],LVadseth[[#This Row],[CL-BC]:[AR-H3]],0)</f>
        <v>5</v>
      </c>
      <c r="P18" t="str">
        <f>INDEX(LVadseth[[#Headers],[CL-BC]:[AR-H3]],LVadseth[[#This Row],[Match]])</f>
        <v>G-BC</v>
      </c>
      <c r="Q18">
        <v>2416</v>
      </c>
      <c r="R18">
        <v>3634</v>
      </c>
      <c r="S18" t="s">
        <v>16</v>
      </c>
      <c r="T18">
        <v>352.46</v>
      </c>
      <c r="U18" s="9">
        <v>5349.3</v>
      </c>
      <c r="V18" s="25">
        <v>7200.16</v>
      </c>
      <c r="W18" s="4">
        <v>16.904</v>
      </c>
      <c r="X18" s="4" t="s">
        <v>16</v>
      </c>
      <c r="Y18" s="4" t="s">
        <v>16</v>
      </c>
      <c r="Z1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16.904</v>
      </c>
      <c r="AA18">
        <f>MATCH(LVadseth[[#This Row],[t Best]],LVadseth[[#This Row],[t CL-BC]:[t AR-H3]],0)</f>
        <v>7</v>
      </c>
      <c r="AB18" s="24" t="str">
        <f>INDEX(LVadseth[[#Headers],[t CL-BC]:[t AR-H3]],LVadseth[[#This Row],[t Match]])</f>
        <v>t V-H</v>
      </c>
      <c r="AC18" s="24">
        <v>10557.9</v>
      </c>
      <c r="AH18" s="24"/>
      <c r="AI18" s="11">
        <f>IF(AC18&lt;LVadseth[[#This Row],[Best]],1,0)</f>
        <v>0</v>
      </c>
      <c r="AJ18" s="11">
        <f>IF(AC18&lt;=LVadseth[[#This Row],[Best]]+0.1,1,0)</f>
        <v>0</v>
      </c>
      <c r="AK18" s="24">
        <f>100*((LVadseth[[#This Row],[CL-BC]]-LVadseth[[#This Row],[Best]])/LVadseth[[#This Row],[Best]])</f>
        <v>9.8882724102548111E-5</v>
      </c>
      <c r="AL18" s="24" t="e">
        <f>100*((LVadseth[[#This Row],[AR-H2]]-LVadseth[[#This Row],[Best]])/LVadseth[[#This Row],[Best]])</f>
        <v>#VALUE!</v>
      </c>
      <c r="AM18" s="24">
        <f>100*((LVadseth[[#This Row],[C-H]]-LVadseth[[#This Row],[Best]])/LVadseth[[#This Row],[Best]])</f>
        <v>5.1429893631853751</v>
      </c>
      <c r="AN18" s="24">
        <f>100*((LVadseth[[#This Row],[G-BC]]-LVadseth[[#This Row],[Best]])/LVadseth[[#This Row],[Best]])</f>
        <v>0</v>
      </c>
      <c r="AO18" s="24">
        <f>100*((LVadseth[[#This Row],[M-M]]-LVadseth[[#This Row],[Best]])/LVadseth[[#This Row],[Best]])</f>
        <v>1.7502242165773296E-2</v>
      </c>
      <c r="AP18" s="24">
        <f>100*((LVadseth[[#This Row],[V-H]]-LVadseth[[#This Row],[Best]])/LVadseth[[#This Row],[Best]])</f>
        <v>2.1409098594975395</v>
      </c>
      <c r="AQ18" s="24" t="e">
        <f>100*((LVadseth[[#This Row],[AR-H3]]-LVadseth[[#This Row],[Best]])/LVadseth[[#This Row],[Best]])</f>
        <v>#VALUE!</v>
      </c>
      <c r="AR18" s="24" t="e">
        <f>100*((LVadseth[[#This Row],[S-M]]-LVadseth[[#This Row],[Best]])/LVadseth[[#This Row],[Best]])</f>
        <v>#VALUE!</v>
      </c>
      <c r="AS18" s="24">
        <f>100*((LVadseth[[#This Row],[New]]-LVadseth[[#This Row],[Best]])/LVadseth[[#This Row],[Best]])</f>
        <v>4.3993912779504365</v>
      </c>
      <c r="AX18" s="24">
        <f>IF(LVadseth[[#This Row],[CL-BC]]&lt;=MIN(LVadseth[[#This Row],[Best]]+0.1,LVadseth[[#This Row],[New]]+0.1),1,0)</f>
        <v>1</v>
      </c>
      <c r="AY18" s="24">
        <f>IF(LVadseth[[#This Row],[AR-H2]]&lt;=MIN(LVadseth[[#This Row],[Best]]+0.1,LVadseth[[#This Row],[New]]+0.1)+0.1,1,0)</f>
        <v>0</v>
      </c>
      <c r="AZ18" s="24">
        <f>IF(LVadseth[[#This Row],[C-H]]&lt;=MIN(LVadseth[[#This Row],[Best]]+0.1,LVadseth[[#This Row],[New]]+0.1),1,0)</f>
        <v>0</v>
      </c>
      <c r="BA18" s="24">
        <f>IF(LVadseth[[#This Row],[G-BC]]&lt;=MIN(LVadseth[[#This Row],[Best]]+0.1,LVadseth[[#This Row],[New]]+0.1),1,0)</f>
        <v>1</v>
      </c>
      <c r="BB18" s="24">
        <f>IF(LVadseth[[#This Row],[M-M]]&lt;=MIN(LVadseth[[#This Row],[Best]]+0.1,LVadseth[[#This Row],[New]]+0.1),1,0)</f>
        <v>0</v>
      </c>
      <c r="BC18" s="24">
        <f>IF(LVadseth[[#This Row],[V-H]]&lt;=MIN(LVadseth[[#This Row],[Best]]+0.1,LVadseth[[#This Row],[New]]+0.1),1,0)</f>
        <v>0</v>
      </c>
      <c r="BD18" s="24">
        <f>IF(LVadseth[[#This Row],[AR-H3]]&lt;=MIN(LVadseth[[#This Row],[Best]]+0.1,LVadseth[[#This Row],[New]]+0.1),1,0)</f>
        <v>0</v>
      </c>
      <c r="BE18" s="24">
        <f>IF(LVadseth[[#This Row],[S-M]]&lt;=MIN(LVadseth[[#This Row],[Best]]+0.1,LVadseth[[#This Row],[New]]+0.1),1,0)</f>
        <v>0</v>
      </c>
      <c r="BF18" s="24">
        <f>IF(LVadseth[[#This Row],[New]]&lt;=LVadseth[[#This Row],[Best]]+0.1,1,0)</f>
        <v>0</v>
      </c>
    </row>
    <row r="19" spans="1:58">
      <c r="A19" t="s">
        <v>15</v>
      </c>
      <c r="B19">
        <v>50</v>
      </c>
      <c r="C19">
        <v>6</v>
      </c>
      <c r="D19">
        <v>1</v>
      </c>
      <c r="E19">
        <v>10148</v>
      </c>
      <c r="F19">
        <v>10166.1</v>
      </c>
      <c r="G19" t="s">
        <v>16</v>
      </c>
      <c r="H19">
        <v>10535.5</v>
      </c>
      <c r="I19" s="10">
        <v>10148.02</v>
      </c>
      <c r="J19">
        <v>10151.24</v>
      </c>
      <c r="K19" s="4">
        <v>10449.200000000001</v>
      </c>
      <c r="L19" s="4" t="s">
        <v>16</v>
      </c>
      <c r="M19" s="4" t="s">
        <v>16</v>
      </c>
      <c r="N1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10148</v>
      </c>
      <c r="O19">
        <f>MATCH(LVadseth[[#This Row],[Best]],LVadseth[[#This Row],[CL-BC]:[AR-H3]],0)</f>
        <v>1</v>
      </c>
      <c r="P19" t="str">
        <f>INDEX(LVadseth[[#Headers],[CL-BC]:[AR-H3]],LVadseth[[#This Row],[Match]])</f>
        <v>CL-BC</v>
      </c>
      <c r="Q19">
        <v>86400</v>
      </c>
      <c r="R19">
        <v>3635</v>
      </c>
      <c r="S19" t="s">
        <v>16</v>
      </c>
      <c r="T19">
        <v>293.63</v>
      </c>
      <c r="U19" s="9">
        <v>3831.28</v>
      </c>
      <c r="V19" s="25">
        <v>7200.16</v>
      </c>
      <c r="W19" s="4">
        <v>16.473299999999998</v>
      </c>
      <c r="X19" s="4" t="s">
        <v>16</v>
      </c>
      <c r="Y19" s="4" t="s">
        <v>16</v>
      </c>
      <c r="Z1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16.473299999999998</v>
      </c>
      <c r="AA19">
        <f>MATCH(LVadseth[[#This Row],[t Best]],LVadseth[[#This Row],[t CL-BC]:[t AR-H3]],0)</f>
        <v>7</v>
      </c>
      <c r="AB19" s="24" t="str">
        <f>INDEX(LVadseth[[#Headers],[t CL-BC]:[t AR-H3]],LVadseth[[#This Row],[t Match]])</f>
        <v>t V-H</v>
      </c>
      <c r="AC19" s="24">
        <v>10506.8</v>
      </c>
      <c r="AH19" s="24"/>
      <c r="AI19" s="11">
        <f>IF(AC19&lt;LVadseth[[#This Row],[Best]],1,0)</f>
        <v>0</v>
      </c>
      <c r="AJ19" s="11">
        <f>IF(AC19&lt;=LVadseth[[#This Row],[Best]]+0.1,1,0)</f>
        <v>0</v>
      </c>
      <c r="AK19" s="24">
        <f>100*((LVadseth[[#This Row],[CL-BC]]-LVadseth[[#This Row],[Best]])/LVadseth[[#This Row],[Best]])</f>
        <v>0</v>
      </c>
      <c r="AL19" s="24" t="e">
        <f>100*((LVadseth[[#This Row],[AR-H2]]-LVadseth[[#This Row],[Best]])/LVadseth[[#This Row],[Best]])</f>
        <v>#VALUE!</v>
      </c>
      <c r="AM19" s="24">
        <f>100*((LVadseth[[#This Row],[C-H]]-LVadseth[[#This Row],[Best]])/LVadseth[[#This Row],[Best]])</f>
        <v>3.8184864012613327</v>
      </c>
      <c r="AN19" s="24">
        <f>100*((LVadseth[[#This Row],[G-BC]]-LVadseth[[#This Row],[Best]])/LVadseth[[#This Row],[Best]])</f>
        <v>1.97083169101661E-4</v>
      </c>
      <c r="AO19" s="24">
        <f>100*((LVadseth[[#This Row],[M-M]]-LVadseth[[#This Row],[Best]])/LVadseth[[#This Row],[Best]])</f>
        <v>3.1927473393770021E-2</v>
      </c>
      <c r="AP19" s="24">
        <f>100*((LVadseth[[#This Row],[V-H]]-LVadseth[[#This Row],[Best]])/LVadseth[[#This Row],[Best]])</f>
        <v>2.9680725266062349</v>
      </c>
      <c r="AQ19" s="24" t="e">
        <f>100*((LVadseth[[#This Row],[AR-H3]]-LVadseth[[#This Row],[Best]])/LVadseth[[#This Row],[Best]])</f>
        <v>#VALUE!</v>
      </c>
      <c r="AR19" s="24" t="e">
        <f>100*((LVadseth[[#This Row],[S-M]]-LVadseth[[#This Row],[Best]])/LVadseth[[#This Row],[Best]])</f>
        <v>#VALUE!</v>
      </c>
      <c r="AS19" s="24">
        <f>100*((LVadseth[[#This Row],[New]]-LVadseth[[#This Row],[Best]])/LVadseth[[#This Row],[Best]])</f>
        <v>3.5356720536066151</v>
      </c>
      <c r="AX19" s="24">
        <f>IF(LVadseth[[#This Row],[CL-BC]]&lt;=MIN(LVadseth[[#This Row],[Best]]+0.1,LVadseth[[#This Row],[New]]+0.1),1,0)</f>
        <v>1</v>
      </c>
      <c r="AY19" s="24">
        <f>IF(LVadseth[[#This Row],[AR-H2]]&lt;=MIN(LVadseth[[#This Row],[Best]]+0.1,LVadseth[[#This Row],[New]]+0.1)+0.1,1,0)</f>
        <v>0</v>
      </c>
      <c r="AZ19" s="24">
        <f>IF(LVadseth[[#This Row],[C-H]]&lt;=MIN(LVadseth[[#This Row],[Best]]+0.1,LVadseth[[#This Row],[New]]+0.1),1,0)</f>
        <v>0</v>
      </c>
      <c r="BA19" s="24">
        <f>IF(LVadseth[[#This Row],[G-BC]]&lt;=MIN(LVadseth[[#This Row],[Best]]+0.1,LVadseth[[#This Row],[New]]+0.1),1,0)</f>
        <v>1</v>
      </c>
      <c r="BB19" s="24">
        <f>IF(LVadseth[[#This Row],[M-M]]&lt;=MIN(LVadseth[[#This Row],[Best]]+0.1,LVadseth[[#This Row],[New]]+0.1),1,0)</f>
        <v>0</v>
      </c>
      <c r="BC19" s="24">
        <f>IF(LVadseth[[#This Row],[V-H]]&lt;=MIN(LVadseth[[#This Row],[Best]]+0.1,LVadseth[[#This Row],[New]]+0.1),1,0)</f>
        <v>0</v>
      </c>
      <c r="BD19" s="24">
        <f>IF(LVadseth[[#This Row],[AR-H3]]&lt;=MIN(LVadseth[[#This Row],[Best]]+0.1,LVadseth[[#This Row],[New]]+0.1),1,0)</f>
        <v>0</v>
      </c>
      <c r="BE19" s="24">
        <f>IF(LVadseth[[#This Row],[S-M]]&lt;=MIN(LVadseth[[#This Row],[Best]]+0.1,LVadseth[[#This Row],[New]]+0.1),1,0)</f>
        <v>0</v>
      </c>
      <c r="BF19" s="24">
        <f>IF(LVadseth[[#This Row],[New]]&lt;=LVadseth[[#This Row],[Best]]+0.1,1,0)</f>
        <v>0</v>
      </c>
    </row>
    <row r="20" spans="1:58">
      <c r="A20" t="s">
        <v>15</v>
      </c>
      <c r="B20">
        <v>50</v>
      </c>
      <c r="C20">
        <v>7</v>
      </c>
      <c r="D20">
        <v>1</v>
      </c>
      <c r="E20">
        <v>9982.2000000000007</v>
      </c>
      <c r="F20">
        <v>10012.68</v>
      </c>
      <c r="G20" t="s">
        <v>16</v>
      </c>
      <c r="H20">
        <v>10427.4</v>
      </c>
      <c r="I20" s="10">
        <v>9982.2000000000007</v>
      </c>
      <c r="J20">
        <v>9982.2000000000007</v>
      </c>
      <c r="K20" s="4">
        <v>10096.4</v>
      </c>
      <c r="L20" s="4" t="s">
        <v>16</v>
      </c>
      <c r="M20" s="4" t="s">
        <v>16</v>
      </c>
      <c r="N2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9982.2000000000007</v>
      </c>
      <c r="O20">
        <f>MATCH(LVadseth[[#This Row],[Best]],LVadseth[[#This Row],[CL-BC]:[AR-H3]],0)</f>
        <v>1</v>
      </c>
      <c r="P20" t="str">
        <f>INDEX(LVadseth[[#Headers],[CL-BC]:[AR-H3]],LVadseth[[#This Row],[Match]])</f>
        <v>CL-BC</v>
      </c>
      <c r="Q20">
        <v>14698</v>
      </c>
      <c r="R20">
        <v>3636</v>
      </c>
      <c r="S20" t="s">
        <v>16</v>
      </c>
      <c r="T20">
        <v>330.74</v>
      </c>
      <c r="U20" s="9">
        <v>1331.49</v>
      </c>
      <c r="V20" s="25">
        <v>3458.35</v>
      </c>
      <c r="W20" s="4">
        <v>13.8302</v>
      </c>
      <c r="X20" s="4" t="s">
        <v>16</v>
      </c>
      <c r="Y20" s="4" t="s">
        <v>16</v>
      </c>
      <c r="Z2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13.8302</v>
      </c>
      <c r="AA20">
        <f>MATCH(LVadseth[[#This Row],[t Best]],LVadseth[[#This Row],[t CL-BC]:[t AR-H3]],0)</f>
        <v>7</v>
      </c>
      <c r="AB20" s="24" t="str">
        <f>INDEX(LVadseth[[#Headers],[t CL-BC]:[t AR-H3]],LVadseth[[#This Row],[t Match]])</f>
        <v>t V-H</v>
      </c>
      <c r="AC20" s="24">
        <v>10409.799999999999</v>
      </c>
      <c r="AH20" s="24"/>
      <c r="AI20" s="11">
        <f>IF(AC20&lt;LVadseth[[#This Row],[Best]],1,0)</f>
        <v>0</v>
      </c>
      <c r="AJ20" s="11">
        <f>IF(AC20&lt;=LVadseth[[#This Row],[Best]]+0.1,1,0)</f>
        <v>0</v>
      </c>
      <c r="AK20" s="24">
        <f>100*((LVadseth[[#This Row],[CL-BC]]-LVadseth[[#This Row],[Best]])/LVadseth[[#This Row],[Best]])</f>
        <v>0</v>
      </c>
      <c r="AL20" s="24" t="e">
        <f>100*((LVadseth[[#This Row],[AR-H2]]-LVadseth[[#This Row],[Best]])/LVadseth[[#This Row],[Best]])</f>
        <v>#VALUE!</v>
      </c>
      <c r="AM20" s="24">
        <f>100*((LVadseth[[#This Row],[C-H]]-LVadseth[[#This Row],[Best]])/LVadseth[[#This Row],[Best]])</f>
        <v>4.4599386908697376</v>
      </c>
      <c r="AN20" s="24">
        <f>100*((LVadseth[[#This Row],[G-BC]]-LVadseth[[#This Row],[Best]])/LVadseth[[#This Row],[Best]])</f>
        <v>0</v>
      </c>
      <c r="AO20" s="24">
        <f>100*((LVadseth[[#This Row],[M-M]]-LVadseth[[#This Row],[Best]])/LVadseth[[#This Row],[Best]])</f>
        <v>0</v>
      </c>
      <c r="AP20" s="24">
        <f>100*((LVadseth[[#This Row],[V-H]]-LVadseth[[#This Row],[Best]])/LVadseth[[#This Row],[Best]])</f>
        <v>1.1440363847648705</v>
      </c>
      <c r="AQ20" s="24" t="e">
        <f>100*((LVadseth[[#This Row],[AR-H3]]-LVadseth[[#This Row],[Best]])/LVadseth[[#This Row],[Best]])</f>
        <v>#VALUE!</v>
      </c>
      <c r="AR20" s="24" t="e">
        <f>100*((LVadseth[[#This Row],[S-M]]-LVadseth[[#This Row],[Best]])/LVadseth[[#This Row],[Best]])</f>
        <v>#VALUE!</v>
      </c>
      <c r="AS20" s="24">
        <f>100*((LVadseth[[#This Row],[New]]-LVadseth[[#This Row],[Best]])/LVadseth[[#This Row],[Best]])</f>
        <v>4.2836248522369669</v>
      </c>
      <c r="AX20" s="24">
        <f>IF(LVadseth[[#This Row],[CL-BC]]&lt;=MIN(LVadseth[[#This Row],[Best]]+0.1,LVadseth[[#This Row],[New]]+0.1),1,0)</f>
        <v>1</v>
      </c>
      <c r="AY20" s="24">
        <f>IF(LVadseth[[#This Row],[AR-H2]]&lt;=MIN(LVadseth[[#This Row],[Best]]+0.1,LVadseth[[#This Row],[New]]+0.1)+0.1,1,0)</f>
        <v>0</v>
      </c>
      <c r="AZ20" s="24">
        <f>IF(LVadseth[[#This Row],[C-H]]&lt;=MIN(LVadseth[[#This Row],[Best]]+0.1,LVadseth[[#This Row],[New]]+0.1),1,0)</f>
        <v>0</v>
      </c>
      <c r="BA20" s="24">
        <f>IF(LVadseth[[#This Row],[G-BC]]&lt;=MIN(LVadseth[[#This Row],[Best]]+0.1,LVadseth[[#This Row],[New]]+0.1),1,0)</f>
        <v>1</v>
      </c>
      <c r="BB20" s="24">
        <f>IF(LVadseth[[#This Row],[M-M]]&lt;=MIN(LVadseth[[#This Row],[Best]]+0.1,LVadseth[[#This Row],[New]]+0.1),1,0)</f>
        <v>1</v>
      </c>
      <c r="BC20" s="24">
        <f>IF(LVadseth[[#This Row],[V-H]]&lt;=MIN(LVadseth[[#This Row],[Best]]+0.1,LVadseth[[#This Row],[New]]+0.1),1,0)</f>
        <v>0</v>
      </c>
      <c r="BD20" s="24">
        <f>IF(LVadseth[[#This Row],[AR-H3]]&lt;=MIN(LVadseth[[#This Row],[Best]]+0.1,LVadseth[[#This Row],[New]]+0.1),1,0)</f>
        <v>0</v>
      </c>
      <c r="BE20" s="24">
        <f>IF(LVadseth[[#This Row],[S-M]]&lt;=MIN(LVadseth[[#This Row],[Best]]+0.1,LVadseth[[#This Row],[New]]+0.1),1,0)</f>
        <v>0</v>
      </c>
      <c r="BF20" s="24">
        <f>IF(LVadseth[[#This Row],[New]]&lt;=LVadseth[[#This Row],[Best]]+0.1,1,0)</f>
        <v>0</v>
      </c>
    </row>
    <row r="21" spans="1:58">
      <c r="A21" t="s">
        <v>15</v>
      </c>
      <c r="B21">
        <v>50</v>
      </c>
      <c r="C21">
        <v>8</v>
      </c>
      <c r="D21">
        <v>1</v>
      </c>
      <c r="E21">
        <v>10299.1</v>
      </c>
      <c r="F21">
        <v>10547.97</v>
      </c>
      <c r="G21" t="s">
        <v>16</v>
      </c>
      <c r="H21">
        <v>10534.2</v>
      </c>
      <c r="I21" s="19">
        <v>10299.129999999999</v>
      </c>
      <c r="J21">
        <v>10299.129999999999</v>
      </c>
      <c r="K21" s="4">
        <v>10744.9</v>
      </c>
      <c r="L21" s="4" t="s">
        <v>16</v>
      </c>
      <c r="M21" s="4" t="s">
        <v>16</v>
      </c>
      <c r="N2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10299.1</v>
      </c>
      <c r="O21">
        <f>MATCH(LVadseth[[#This Row],[Best]],LVadseth[[#This Row],[CL-BC]:[AR-H3]],0)</f>
        <v>1</v>
      </c>
      <c r="P21" t="str">
        <f>INDEX(LVadseth[[#Headers],[CL-BC]:[AR-H3]],LVadseth[[#This Row],[Match]])</f>
        <v>CL-BC</v>
      </c>
      <c r="Q21">
        <v>86400</v>
      </c>
      <c r="R21">
        <v>3637</v>
      </c>
      <c r="S21" t="s">
        <v>16</v>
      </c>
      <c r="T21">
        <v>292.01</v>
      </c>
      <c r="U21" s="22">
        <v>4794.87</v>
      </c>
      <c r="V21" s="25">
        <v>7200.1</v>
      </c>
      <c r="W21" s="4">
        <v>23.984400000000001</v>
      </c>
      <c r="X21" s="4" t="s">
        <v>16</v>
      </c>
      <c r="Y21" s="4" t="s">
        <v>16</v>
      </c>
      <c r="Z2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23.984400000000001</v>
      </c>
      <c r="AA21">
        <f>MATCH(LVadseth[[#This Row],[t Best]],LVadseth[[#This Row],[t CL-BC]:[t AR-H3]],0)</f>
        <v>7</v>
      </c>
      <c r="AB21" s="24" t="str">
        <f>INDEX(LVadseth[[#Headers],[t CL-BC]:[t AR-H3]],LVadseth[[#This Row],[t Match]])</f>
        <v>t V-H</v>
      </c>
      <c r="AC21" s="24">
        <v>11203.9</v>
      </c>
      <c r="AH21" s="24"/>
      <c r="AI21" s="11">
        <f>IF(AC21&lt;LVadseth[[#This Row],[Best]],1,0)</f>
        <v>0</v>
      </c>
      <c r="AJ21" s="11">
        <f>IF(AC21&lt;=LVadseth[[#This Row],[Best]]+0.1,1,0)</f>
        <v>0</v>
      </c>
      <c r="AK21" s="24">
        <f>100*((LVadseth[[#This Row],[CL-BC]]-LVadseth[[#This Row],[Best]])/LVadseth[[#This Row],[Best]])</f>
        <v>0</v>
      </c>
      <c r="AL21" s="24" t="e">
        <f>100*((LVadseth[[#This Row],[AR-H2]]-LVadseth[[#This Row],[Best]])/LVadseth[[#This Row],[Best]])</f>
        <v>#VALUE!</v>
      </c>
      <c r="AM21" s="24">
        <f>100*((LVadseth[[#This Row],[C-H]]-LVadseth[[#This Row],[Best]])/LVadseth[[#This Row],[Best]])</f>
        <v>2.2827237331417343</v>
      </c>
      <c r="AN21" s="24">
        <f>100*((LVadseth[[#This Row],[G-BC]]-LVadseth[[#This Row],[Best]])/LVadseth[[#This Row],[Best]])</f>
        <v>2.9128758822456182E-4</v>
      </c>
      <c r="AO21" s="24">
        <f>100*((LVadseth[[#This Row],[M-M]]-LVadseth[[#This Row],[Best]])/LVadseth[[#This Row],[Best]])</f>
        <v>2.9128758822456182E-4</v>
      </c>
      <c r="AP21" s="24">
        <f>100*((LVadseth[[#This Row],[V-H]]-LVadseth[[#This Row],[Best]])/LVadseth[[#This Row],[Best]])</f>
        <v>4.3285335611849511</v>
      </c>
      <c r="AQ21" s="24" t="e">
        <f>100*((LVadseth[[#This Row],[AR-H3]]-LVadseth[[#This Row],[Best]])/LVadseth[[#This Row],[Best]])</f>
        <v>#VALUE!</v>
      </c>
      <c r="AR21" s="24" t="e">
        <f>100*((LVadseth[[#This Row],[S-M]]-LVadseth[[#This Row],[Best]])/LVadseth[[#This Row],[Best]])</f>
        <v>#VALUE!</v>
      </c>
      <c r="AS21" s="24">
        <f>100*((LVadseth[[#This Row],[New]]-LVadseth[[#This Row],[Best]])/LVadseth[[#This Row],[Best]])</f>
        <v>8.7852336611936899</v>
      </c>
      <c r="AX21" s="24">
        <f>IF(LVadseth[[#This Row],[CL-BC]]&lt;=MIN(LVadseth[[#This Row],[Best]]+0.1,LVadseth[[#This Row],[New]]+0.1),1,0)</f>
        <v>1</v>
      </c>
      <c r="AY21" s="24">
        <f>IF(LVadseth[[#This Row],[AR-H2]]&lt;=MIN(LVadseth[[#This Row],[Best]]+0.1,LVadseth[[#This Row],[New]]+0.1)+0.1,1,0)</f>
        <v>0</v>
      </c>
      <c r="AZ21" s="24">
        <f>IF(LVadseth[[#This Row],[C-H]]&lt;=MIN(LVadseth[[#This Row],[Best]]+0.1,LVadseth[[#This Row],[New]]+0.1),1,0)</f>
        <v>0</v>
      </c>
      <c r="BA21" s="24">
        <f>IF(LVadseth[[#This Row],[G-BC]]&lt;=MIN(LVadseth[[#This Row],[Best]]+0.1,LVadseth[[#This Row],[New]]+0.1),1,0)</f>
        <v>1</v>
      </c>
      <c r="BB21" s="24">
        <f>IF(LVadseth[[#This Row],[M-M]]&lt;=MIN(LVadseth[[#This Row],[Best]]+0.1,LVadseth[[#This Row],[New]]+0.1),1,0)</f>
        <v>1</v>
      </c>
      <c r="BC21" s="24">
        <f>IF(LVadseth[[#This Row],[V-H]]&lt;=MIN(LVadseth[[#This Row],[Best]]+0.1,LVadseth[[#This Row],[New]]+0.1),1,0)</f>
        <v>0</v>
      </c>
      <c r="BD21" s="24">
        <f>IF(LVadseth[[#This Row],[AR-H3]]&lt;=MIN(LVadseth[[#This Row],[Best]]+0.1,LVadseth[[#This Row],[New]]+0.1),1,0)</f>
        <v>0</v>
      </c>
      <c r="BE21" s="24">
        <f>IF(LVadseth[[#This Row],[S-M]]&lt;=MIN(LVadseth[[#This Row],[Best]]+0.1,LVadseth[[#This Row],[New]]+0.1),1,0)</f>
        <v>0</v>
      </c>
      <c r="BF21" s="24">
        <f>IF(LVadseth[[#This Row],[New]]&lt;=LVadseth[[#This Row],[Best]]+0.1,1,0)</f>
        <v>0</v>
      </c>
    </row>
    <row r="22" spans="1:58">
      <c r="A22" t="s">
        <v>15</v>
      </c>
      <c r="B22">
        <v>50</v>
      </c>
      <c r="C22">
        <v>9</v>
      </c>
      <c r="D22">
        <v>1</v>
      </c>
      <c r="E22">
        <v>10009.9</v>
      </c>
      <c r="F22">
        <v>10052.780000000001</v>
      </c>
      <c r="G22" t="s">
        <v>16</v>
      </c>
      <c r="H22">
        <v>10230</v>
      </c>
      <c r="I22" s="10">
        <v>10009.9</v>
      </c>
      <c r="J22">
        <v>10009.9</v>
      </c>
      <c r="K22" s="4">
        <v>10267.200000000001</v>
      </c>
      <c r="L22" s="4" t="s">
        <v>16</v>
      </c>
      <c r="M22" s="4" t="s">
        <v>16</v>
      </c>
      <c r="N2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10009.9</v>
      </c>
      <c r="O22">
        <f>MATCH(LVadseth[[#This Row],[Best]],LVadseth[[#This Row],[CL-BC]:[AR-H3]],0)</f>
        <v>1</v>
      </c>
      <c r="P22" t="str">
        <f>INDEX(LVadseth[[#Headers],[CL-BC]:[AR-H3]],LVadseth[[#This Row],[Match]])</f>
        <v>CL-BC</v>
      </c>
      <c r="Q22">
        <v>6326</v>
      </c>
      <c r="R22">
        <v>3638</v>
      </c>
      <c r="S22" t="s">
        <v>16</v>
      </c>
      <c r="T22">
        <v>264.18</v>
      </c>
      <c r="U22" s="9">
        <v>1731.44</v>
      </c>
      <c r="V22" s="25">
        <v>1093.42</v>
      </c>
      <c r="W22" s="4">
        <v>21.017800000000001</v>
      </c>
      <c r="X22" s="4" t="s">
        <v>16</v>
      </c>
      <c r="Y22" s="4" t="s">
        <v>16</v>
      </c>
      <c r="Z2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21.017800000000001</v>
      </c>
      <c r="AA22">
        <f>MATCH(LVadseth[[#This Row],[t Best]],LVadseth[[#This Row],[t CL-BC]:[t AR-H3]],0)</f>
        <v>7</v>
      </c>
      <c r="AB22" s="24" t="str">
        <f>INDEX(LVadseth[[#Headers],[t CL-BC]:[t AR-H3]],LVadseth[[#This Row],[t Match]])</f>
        <v>t V-H</v>
      </c>
      <c r="AC22" s="24">
        <v>10539</v>
      </c>
      <c r="AH22" s="24"/>
      <c r="AI22" s="11">
        <f>IF(AC22&lt;LVadseth[[#This Row],[Best]],1,0)</f>
        <v>0</v>
      </c>
      <c r="AJ22" s="11">
        <f>IF(AC22&lt;=LVadseth[[#This Row],[Best]]+0.1,1,0)</f>
        <v>0</v>
      </c>
      <c r="AK22" s="24">
        <f>100*((LVadseth[[#This Row],[CL-BC]]-LVadseth[[#This Row],[Best]])/LVadseth[[#This Row],[Best]])</f>
        <v>0</v>
      </c>
      <c r="AL22" s="24" t="e">
        <f>100*((LVadseth[[#This Row],[AR-H2]]-LVadseth[[#This Row],[Best]])/LVadseth[[#This Row],[Best]])</f>
        <v>#VALUE!</v>
      </c>
      <c r="AM22" s="24">
        <f>100*((LVadseth[[#This Row],[C-H]]-LVadseth[[#This Row],[Best]])/LVadseth[[#This Row],[Best]])</f>
        <v>2.1988231650665879</v>
      </c>
      <c r="AN22" s="24">
        <f>100*((LVadseth[[#This Row],[G-BC]]-LVadseth[[#This Row],[Best]])/LVadseth[[#This Row],[Best]])</f>
        <v>0</v>
      </c>
      <c r="AO22" s="24">
        <f>100*((LVadseth[[#This Row],[M-M]]-LVadseth[[#This Row],[Best]])/LVadseth[[#This Row],[Best]])</f>
        <v>0</v>
      </c>
      <c r="AP22" s="24">
        <f>100*((LVadseth[[#This Row],[V-H]]-LVadseth[[#This Row],[Best]])/LVadseth[[#This Row],[Best]])</f>
        <v>2.5704552493032011</v>
      </c>
      <c r="AQ22" s="24" t="e">
        <f>100*((LVadseth[[#This Row],[AR-H3]]-LVadseth[[#This Row],[Best]])/LVadseth[[#This Row],[Best]])</f>
        <v>#VALUE!</v>
      </c>
      <c r="AR22" s="24" t="e">
        <f>100*((LVadseth[[#This Row],[S-M]]-LVadseth[[#This Row],[Best]])/LVadseth[[#This Row],[Best]])</f>
        <v>#VALUE!</v>
      </c>
      <c r="AS22" s="24">
        <f>100*((LVadseth[[#This Row],[New]]-LVadseth[[#This Row],[Best]])/LVadseth[[#This Row],[Best]])</f>
        <v>5.2857670905803298</v>
      </c>
      <c r="AX22" s="24">
        <f>IF(LVadseth[[#This Row],[CL-BC]]&lt;=MIN(LVadseth[[#This Row],[Best]]+0.1,LVadseth[[#This Row],[New]]+0.1),1,0)</f>
        <v>1</v>
      </c>
      <c r="AY22" s="24">
        <f>IF(LVadseth[[#This Row],[AR-H2]]&lt;=MIN(LVadseth[[#This Row],[Best]]+0.1,LVadseth[[#This Row],[New]]+0.1)+0.1,1,0)</f>
        <v>0</v>
      </c>
      <c r="AZ22" s="24">
        <f>IF(LVadseth[[#This Row],[C-H]]&lt;=MIN(LVadseth[[#This Row],[Best]]+0.1,LVadseth[[#This Row],[New]]+0.1),1,0)</f>
        <v>0</v>
      </c>
      <c r="BA22" s="24">
        <f>IF(LVadseth[[#This Row],[G-BC]]&lt;=MIN(LVadseth[[#This Row],[Best]]+0.1,LVadseth[[#This Row],[New]]+0.1),1,0)</f>
        <v>1</v>
      </c>
      <c r="BB22" s="24">
        <f>IF(LVadseth[[#This Row],[M-M]]&lt;=MIN(LVadseth[[#This Row],[Best]]+0.1,LVadseth[[#This Row],[New]]+0.1),1,0)</f>
        <v>1</v>
      </c>
      <c r="BC22" s="24">
        <f>IF(LVadseth[[#This Row],[V-H]]&lt;=MIN(LVadseth[[#This Row],[Best]]+0.1,LVadseth[[#This Row],[New]]+0.1),1,0)</f>
        <v>0</v>
      </c>
      <c r="BD22" s="24">
        <f>IF(LVadseth[[#This Row],[AR-H3]]&lt;=MIN(LVadseth[[#This Row],[Best]]+0.1,LVadseth[[#This Row],[New]]+0.1),1,0)</f>
        <v>0</v>
      </c>
      <c r="BE22" s="24">
        <f>IF(LVadseth[[#This Row],[S-M]]&lt;=MIN(LVadseth[[#This Row],[Best]]+0.1,LVadseth[[#This Row],[New]]+0.1),1,0)</f>
        <v>0</v>
      </c>
      <c r="BF22" s="24">
        <f>IF(LVadseth[[#This Row],[New]]&lt;=LVadseth[[#This Row],[Best]]+0.1,1,0)</f>
        <v>0</v>
      </c>
    </row>
    <row r="23" spans="1:58">
      <c r="A23" t="s">
        <v>15</v>
      </c>
      <c r="B23">
        <v>50</v>
      </c>
      <c r="C23">
        <v>10</v>
      </c>
      <c r="D23">
        <v>1</v>
      </c>
      <c r="E23">
        <v>9659.2000000000007</v>
      </c>
      <c r="F23">
        <v>9727.74</v>
      </c>
      <c r="G23" t="s">
        <v>16</v>
      </c>
      <c r="H23">
        <v>10011</v>
      </c>
      <c r="I23" s="19">
        <v>9659.2000000000007</v>
      </c>
      <c r="J23">
        <v>9659.2000000000007</v>
      </c>
      <c r="K23" s="4">
        <v>9955.33</v>
      </c>
      <c r="L23" s="4" t="s">
        <v>16</v>
      </c>
      <c r="M23" s="4" t="s">
        <v>16</v>
      </c>
      <c r="N2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9659.2000000000007</v>
      </c>
      <c r="O23">
        <f>MATCH(LVadseth[[#This Row],[Best]],LVadseth[[#This Row],[CL-BC]:[AR-H3]],0)</f>
        <v>1</v>
      </c>
      <c r="P23" t="str">
        <f>INDEX(LVadseth[[#Headers],[CL-BC]:[AR-H3]],LVadseth[[#This Row],[Match]])</f>
        <v>CL-BC</v>
      </c>
      <c r="Q23">
        <v>3523</v>
      </c>
      <c r="R23">
        <v>3639</v>
      </c>
      <c r="S23" t="s">
        <v>16</v>
      </c>
      <c r="T23">
        <v>430.9</v>
      </c>
      <c r="U23" s="22">
        <v>3912.25</v>
      </c>
      <c r="V23" s="25">
        <v>850.37</v>
      </c>
      <c r="W23" s="4">
        <v>12.043100000000001</v>
      </c>
      <c r="X23" s="4" t="s">
        <v>16</v>
      </c>
      <c r="Y23" s="4" t="s">
        <v>16</v>
      </c>
      <c r="Z2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12.043100000000001</v>
      </c>
      <c r="AA23">
        <f>MATCH(LVadseth[[#This Row],[t Best]],LVadseth[[#This Row],[t CL-BC]:[t AR-H3]],0)</f>
        <v>7</v>
      </c>
      <c r="AB23" s="24" t="str">
        <f>INDEX(LVadseth[[#Headers],[t CL-BC]:[t AR-H3]],LVadseth[[#This Row],[t Match]])</f>
        <v>t V-H</v>
      </c>
      <c r="AC23" s="24">
        <v>10488.2</v>
      </c>
      <c r="AH23" s="24"/>
      <c r="AI23" s="11">
        <f>IF(AC23&lt;LVadseth[[#This Row],[Best]],1,0)</f>
        <v>0</v>
      </c>
      <c r="AJ23" s="11">
        <f>IF(AC23&lt;=LVadseth[[#This Row],[Best]]+0.1,1,0)</f>
        <v>0</v>
      </c>
      <c r="AK23" s="24">
        <f>100*((LVadseth[[#This Row],[CL-BC]]-LVadseth[[#This Row],[Best]])/LVadseth[[#This Row],[Best]])</f>
        <v>0</v>
      </c>
      <c r="AL23" s="24" t="e">
        <f>100*((LVadseth[[#This Row],[AR-H2]]-LVadseth[[#This Row],[Best]])/LVadseth[[#This Row],[Best]])</f>
        <v>#VALUE!</v>
      </c>
      <c r="AM23" s="24">
        <f>100*((LVadseth[[#This Row],[C-H]]-LVadseth[[#This Row],[Best]])/LVadseth[[#This Row],[Best]])</f>
        <v>3.6421235713102456</v>
      </c>
      <c r="AN23" s="24">
        <f>100*((LVadseth[[#This Row],[G-BC]]-LVadseth[[#This Row],[Best]])/LVadseth[[#This Row],[Best]])</f>
        <v>0</v>
      </c>
      <c r="AO23" s="24">
        <f>100*((LVadseth[[#This Row],[M-M]]-LVadseth[[#This Row],[Best]])/LVadseth[[#This Row],[Best]])</f>
        <v>0</v>
      </c>
      <c r="AP23" s="24">
        <f>100*((LVadseth[[#This Row],[V-H]]-LVadseth[[#This Row],[Best]])/LVadseth[[#This Row],[Best]])</f>
        <v>3.0657818452873862</v>
      </c>
      <c r="AQ23" s="24" t="e">
        <f>100*((LVadseth[[#This Row],[AR-H3]]-LVadseth[[#This Row],[Best]])/LVadseth[[#This Row],[Best]])</f>
        <v>#VALUE!</v>
      </c>
      <c r="AR23" s="24" t="e">
        <f>100*((LVadseth[[#This Row],[S-M]]-LVadseth[[#This Row],[Best]])/LVadseth[[#This Row],[Best]])</f>
        <v>#VALUE!</v>
      </c>
      <c r="AS23" s="24">
        <f>100*((LVadseth[[#This Row],[New]]-LVadseth[[#This Row],[Best]])/LVadseth[[#This Row],[Best]])</f>
        <v>8.5824913036276289</v>
      </c>
      <c r="AX23" s="24">
        <f>IF(LVadseth[[#This Row],[CL-BC]]&lt;=MIN(LVadseth[[#This Row],[Best]]+0.1,LVadseth[[#This Row],[New]]+0.1),1,0)</f>
        <v>1</v>
      </c>
      <c r="AY23" s="24">
        <f>IF(LVadseth[[#This Row],[AR-H2]]&lt;=MIN(LVadseth[[#This Row],[Best]]+0.1,LVadseth[[#This Row],[New]]+0.1)+0.1,1,0)</f>
        <v>0</v>
      </c>
      <c r="AZ23" s="24">
        <f>IF(LVadseth[[#This Row],[C-H]]&lt;=MIN(LVadseth[[#This Row],[Best]]+0.1,LVadseth[[#This Row],[New]]+0.1),1,0)</f>
        <v>0</v>
      </c>
      <c r="BA23" s="24">
        <f>IF(LVadseth[[#This Row],[G-BC]]&lt;=MIN(LVadseth[[#This Row],[Best]]+0.1,LVadseth[[#This Row],[New]]+0.1),1,0)</f>
        <v>1</v>
      </c>
      <c r="BB23" s="24">
        <f>IF(LVadseth[[#This Row],[M-M]]&lt;=MIN(LVadseth[[#This Row],[Best]]+0.1,LVadseth[[#This Row],[New]]+0.1),1,0)</f>
        <v>1</v>
      </c>
      <c r="BC23" s="24">
        <f>IF(LVadseth[[#This Row],[V-H]]&lt;=MIN(LVadseth[[#This Row],[Best]]+0.1,LVadseth[[#This Row],[New]]+0.1),1,0)</f>
        <v>0</v>
      </c>
      <c r="BD23" s="24">
        <f>IF(LVadseth[[#This Row],[AR-H3]]&lt;=MIN(LVadseth[[#This Row],[Best]]+0.1,LVadseth[[#This Row],[New]]+0.1),1,0)</f>
        <v>0</v>
      </c>
      <c r="BE23" s="24">
        <f>IF(LVadseth[[#This Row],[S-M]]&lt;=MIN(LVadseth[[#This Row],[Best]]+0.1,LVadseth[[#This Row],[New]]+0.1),1,0)</f>
        <v>0</v>
      </c>
      <c r="BF23" s="24">
        <f>IF(LVadseth[[#This Row],[New]]&lt;=LVadseth[[#This Row],[Best]]+0.1,1,0)</f>
        <v>0</v>
      </c>
    </row>
    <row r="24" spans="1:58">
      <c r="A24" t="s">
        <v>14</v>
      </c>
      <c r="B24">
        <v>50</v>
      </c>
      <c r="C24">
        <v>1</v>
      </c>
      <c r="D24">
        <v>2</v>
      </c>
      <c r="E24">
        <v>31782.6</v>
      </c>
      <c r="F24" t="s">
        <v>16</v>
      </c>
      <c r="G24">
        <v>31588.069920000002</v>
      </c>
      <c r="H24">
        <v>32090.1</v>
      </c>
      <c r="I24" s="10">
        <v>31556.7</v>
      </c>
      <c r="J24">
        <v>31496.85</v>
      </c>
      <c r="K24" s="4">
        <v>31549.3</v>
      </c>
      <c r="L24" s="4">
        <v>31770</v>
      </c>
      <c r="M24" s="4">
        <v>32397.7</v>
      </c>
      <c r="N2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31496.85</v>
      </c>
      <c r="O24">
        <f>MATCH(LVadseth[[#This Row],[Best]],LVadseth[[#This Row],[CL-BC]:[AR-H3]],0)</f>
        <v>6</v>
      </c>
      <c r="P24" t="str">
        <f>INDEX(LVadseth[[#Headers],[CL-BC]:[AR-H3]],LVadseth[[#This Row],[Match]])</f>
        <v>M-M</v>
      </c>
      <c r="Q24">
        <v>86400</v>
      </c>
      <c r="R24" t="s">
        <v>16</v>
      </c>
      <c r="S24">
        <v>5475</v>
      </c>
      <c r="T24">
        <v>557.66999999999996</v>
      </c>
      <c r="U24" s="9">
        <v>7200</v>
      </c>
      <c r="V24" s="25">
        <v>7200.13</v>
      </c>
      <c r="W24" s="4">
        <v>96.614000000000004</v>
      </c>
      <c r="X24" s="4">
        <v>80.2</v>
      </c>
      <c r="Y24" s="4">
        <v>34</v>
      </c>
      <c r="Z2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34</v>
      </c>
      <c r="AA24">
        <f>MATCH(LVadseth[[#This Row],[t Best]],LVadseth[[#This Row],[t CL-BC]:[t AR-H3]],0)</f>
        <v>9</v>
      </c>
      <c r="AB24" s="24" t="str">
        <f>INDEX(LVadseth[[#Headers],[t CL-BC]:[t AR-H3]],LVadseth[[#This Row],[t Match]])</f>
        <v>t AR-H3</v>
      </c>
      <c r="AC24" s="24">
        <v>31515.200000000001</v>
      </c>
      <c r="AH24" s="24"/>
      <c r="AI24" s="11">
        <f>IF(AC24&lt;LVadseth[[#This Row],[Best]],1,0)</f>
        <v>0</v>
      </c>
      <c r="AJ24" s="11">
        <f>IF(AC24&lt;=LVadseth[[#This Row],[Best]]+0.1,1,0)</f>
        <v>0</v>
      </c>
      <c r="AK24" s="24">
        <f>100*((LVadseth[[#This Row],[CL-BC]]-LVadseth[[#This Row],[Best]])/LVadseth[[#This Row],[Best]])</f>
        <v>0.90723358050090719</v>
      </c>
      <c r="AL24" s="24">
        <f>100*((LVadseth[[#This Row],[AR-H2]]-LVadseth[[#This Row],[Best]])/LVadseth[[#This Row],[Best]])</f>
        <v>0.28961600921997971</v>
      </c>
      <c r="AM24" s="24">
        <f>100*((LVadseth[[#This Row],[C-H]]-LVadseth[[#This Row],[Best]])/LVadseth[[#This Row],[Best]])</f>
        <v>1.8835216855018835</v>
      </c>
      <c r="AN24" s="24">
        <f>100*((LVadseth[[#This Row],[G-BC]]-LVadseth[[#This Row],[Best]])/LVadseth[[#This Row],[Best]])</f>
        <v>0.19001900190019697</v>
      </c>
      <c r="AO24" s="24">
        <f>100*((LVadseth[[#This Row],[M-M]]-LVadseth[[#This Row],[Best]])/LVadseth[[#This Row],[Best]])</f>
        <v>0</v>
      </c>
      <c r="AP24" s="24">
        <f>100*((LVadseth[[#This Row],[V-H]]-LVadseth[[#This Row],[Best]])/LVadseth[[#This Row],[Best]])</f>
        <v>0.1665245889668355</v>
      </c>
      <c r="AQ24" s="24">
        <f>100*((LVadseth[[#This Row],[AR-H3]]-LVadseth[[#This Row],[Best]])/LVadseth[[#This Row],[Best]])</f>
        <v>2.8601272825695339</v>
      </c>
      <c r="AR24" s="24">
        <f>100*((LVadseth[[#This Row],[S-M]]-LVadseth[[#This Row],[Best]])/LVadseth[[#This Row],[Best]])</f>
        <v>0.86722958010087192</v>
      </c>
      <c r="AS24" s="24">
        <f>100*((LVadseth[[#This Row],[New]]-LVadseth[[#This Row],[Best]])/LVadseth[[#This Row],[Best]])</f>
        <v>5.8259794233398526E-2</v>
      </c>
      <c r="AX24" s="24">
        <f>IF(LVadseth[[#This Row],[CL-BC]]&lt;=MIN(LVadseth[[#This Row],[Best]]+0.1,LVadseth[[#This Row],[New]]+0.1),1,0)</f>
        <v>0</v>
      </c>
      <c r="AY24" s="24">
        <f>IF(LVadseth[[#This Row],[AR-H2]]&lt;=MIN(LVadseth[[#This Row],[Best]]+0.1,LVadseth[[#This Row],[New]]+0.1)+0.1,1,0)</f>
        <v>0</v>
      </c>
      <c r="AZ24" s="24">
        <f>IF(LVadseth[[#This Row],[C-H]]&lt;=MIN(LVadseth[[#This Row],[Best]]+0.1,LVadseth[[#This Row],[New]]+0.1),1,0)</f>
        <v>0</v>
      </c>
      <c r="BA24" s="24">
        <f>IF(LVadseth[[#This Row],[G-BC]]&lt;=MIN(LVadseth[[#This Row],[Best]]+0.1,LVadseth[[#This Row],[New]]+0.1),1,0)</f>
        <v>0</v>
      </c>
      <c r="BB24" s="24">
        <f>IF(LVadseth[[#This Row],[M-M]]&lt;=MIN(LVadseth[[#This Row],[Best]]+0.1,LVadseth[[#This Row],[New]]+0.1),1,0)</f>
        <v>1</v>
      </c>
      <c r="BC24" s="24">
        <f>IF(LVadseth[[#This Row],[V-H]]&lt;=MIN(LVadseth[[#This Row],[Best]]+0.1,LVadseth[[#This Row],[New]]+0.1),1,0)</f>
        <v>0</v>
      </c>
      <c r="BD24" s="24">
        <f>IF(LVadseth[[#This Row],[AR-H3]]&lt;=MIN(LVadseth[[#This Row],[Best]]+0.1,LVadseth[[#This Row],[New]]+0.1),1,0)</f>
        <v>0</v>
      </c>
      <c r="BE24" s="24">
        <f>IF(LVadseth[[#This Row],[S-M]]&lt;=MIN(LVadseth[[#This Row],[Best]]+0.1,LVadseth[[#This Row],[New]]+0.1),1,0)</f>
        <v>0</v>
      </c>
      <c r="BF24" s="24">
        <f>IF(LVadseth[[#This Row],[New]]&lt;=LVadseth[[#This Row],[Best]]+0.1,1,0)</f>
        <v>0</v>
      </c>
    </row>
    <row r="25" spans="1:58">
      <c r="A25" t="s">
        <v>14</v>
      </c>
      <c r="B25">
        <v>50</v>
      </c>
      <c r="C25">
        <v>2</v>
      </c>
      <c r="D25">
        <v>2</v>
      </c>
      <c r="E25">
        <v>31120.9</v>
      </c>
      <c r="F25" t="s">
        <v>16</v>
      </c>
      <c r="G25">
        <v>31278.83094</v>
      </c>
      <c r="H25">
        <v>31639.4</v>
      </c>
      <c r="I25" s="10">
        <v>30956.52</v>
      </c>
      <c r="J25">
        <v>30996.09</v>
      </c>
      <c r="K25" s="4">
        <v>30978</v>
      </c>
      <c r="L25" s="4">
        <v>30883.3</v>
      </c>
      <c r="M25" s="4">
        <v>31151.32</v>
      </c>
      <c r="N2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30883.3</v>
      </c>
      <c r="O25">
        <f>MATCH(LVadseth[[#This Row],[Best]],LVadseth[[#This Row],[CL-BC]:[AR-H3]],0)</f>
        <v>8</v>
      </c>
      <c r="P25" t="str">
        <f>INDEX(LVadseth[[#Headers],[CL-BC]:[AR-H3]],LVadseth[[#This Row],[Match]])</f>
        <v>S-M</v>
      </c>
      <c r="Q25">
        <v>86400</v>
      </c>
      <c r="R25" t="s">
        <v>16</v>
      </c>
      <c r="S25">
        <v>6001</v>
      </c>
      <c r="T25">
        <v>548.44000000000005</v>
      </c>
      <c r="U25" s="9">
        <v>7200</v>
      </c>
      <c r="V25" s="25">
        <v>7200.11</v>
      </c>
      <c r="W25" s="4">
        <v>181.99100000000001</v>
      </c>
      <c r="X25" s="4">
        <v>44.2</v>
      </c>
      <c r="Y25" s="4">
        <v>589</v>
      </c>
      <c r="Z2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44.2</v>
      </c>
      <c r="AA25">
        <f>MATCH(LVadseth[[#This Row],[t Best]],LVadseth[[#This Row],[t CL-BC]:[t AR-H3]],0)</f>
        <v>8</v>
      </c>
      <c r="AB25" s="24" t="str">
        <f>INDEX(LVadseth[[#Headers],[t CL-BC]:[t AR-H3]],LVadseth[[#This Row],[t Match]])</f>
        <v>t S-M</v>
      </c>
      <c r="AC25" s="24">
        <v>31583.7</v>
      </c>
      <c r="AH25" s="24"/>
      <c r="AI25" s="11">
        <f>IF(AC25&lt;LVadseth[[#This Row],[Best]],1,0)</f>
        <v>0</v>
      </c>
      <c r="AJ25" s="11">
        <f>IF(AC25&lt;=LVadseth[[#This Row],[Best]]+0.1,1,0)</f>
        <v>0</v>
      </c>
      <c r="AK25" s="24">
        <f>100*((LVadseth[[#This Row],[CL-BC]]-LVadseth[[#This Row],[Best]])/LVadseth[[#This Row],[Best]])</f>
        <v>0.76934783523782169</v>
      </c>
      <c r="AL25" s="24">
        <f>100*((LVadseth[[#This Row],[AR-H2]]-LVadseth[[#This Row],[Best]])/LVadseth[[#This Row],[Best]])</f>
        <v>1.2807275776876192</v>
      </c>
      <c r="AM25" s="24">
        <f>100*((LVadseth[[#This Row],[C-H]]-LVadseth[[#This Row],[Best]])/LVadseth[[#This Row],[Best]])</f>
        <v>2.4482487298961</v>
      </c>
      <c r="AN25" s="24">
        <f>100*((LVadseth[[#This Row],[G-BC]]-LVadseth[[#This Row],[Best]])/LVadseth[[#This Row],[Best]])</f>
        <v>0.23708606269408117</v>
      </c>
      <c r="AO25" s="24">
        <f>100*((LVadseth[[#This Row],[M-M]]-LVadseth[[#This Row],[Best]])/LVadseth[[#This Row],[Best]])</f>
        <v>0.36521356202219607</v>
      </c>
      <c r="AP25" s="24">
        <f>100*((LVadseth[[#This Row],[V-H]]-LVadseth[[#This Row],[Best]])/LVadseth[[#This Row],[Best]])</f>
        <v>0.30663821547568015</v>
      </c>
      <c r="AQ25" s="24">
        <f>100*((LVadseth[[#This Row],[AR-H3]]-LVadseth[[#This Row],[Best]])/LVadseth[[#This Row],[Best]])</f>
        <v>0.86784767171902111</v>
      </c>
      <c r="AR25" s="24">
        <f>100*((LVadseth[[#This Row],[S-M]]-LVadseth[[#This Row],[Best]])/LVadseth[[#This Row],[Best]])</f>
        <v>0</v>
      </c>
      <c r="AS25" s="24">
        <f>100*((LVadseth[[#This Row],[New]]-LVadseth[[#This Row],[Best]])/LVadseth[[#This Row],[Best]])</f>
        <v>2.2678923560629904</v>
      </c>
      <c r="AX25" s="24">
        <f>IF(LVadseth[[#This Row],[CL-BC]]&lt;=MIN(LVadseth[[#This Row],[Best]]+0.1,LVadseth[[#This Row],[New]]+0.1),1,0)</f>
        <v>0</v>
      </c>
      <c r="AY25" s="24">
        <f>IF(LVadseth[[#This Row],[AR-H2]]&lt;=MIN(LVadseth[[#This Row],[Best]]+0.1,LVadseth[[#This Row],[New]]+0.1)+0.1,1,0)</f>
        <v>0</v>
      </c>
      <c r="AZ25" s="24">
        <f>IF(LVadseth[[#This Row],[C-H]]&lt;=MIN(LVadseth[[#This Row],[Best]]+0.1,LVadseth[[#This Row],[New]]+0.1),1,0)</f>
        <v>0</v>
      </c>
      <c r="BA25" s="24">
        <f>IF(LVadseth[[#This Row],[G-BC]]&lt;=MIN(LVadseth[[#This Row],[Best]]+0.1,LVadseth[[#This Row],[New]]+0.1),1,0)</f>
        <v>0</v>
      </c>
      <c r="BB25" s="24">
        <f>IF(LVadseth[[#This Row],[M-M]]&lt;=MIN(LVadseth[[#This Row],[Best]]+0.1,LVadseth[[#This Row],[New]]+0.1),1,0)</f>
        <v>0</v>
      </c>
      <c r="BC25" s="24">
        <f>IF(LVadseth[[#This Row],[V-H]]&lt;=MIN(LVadseth[[#This Row],[Best]]+0.1,LVadseth[[#This Row],[New]]+0.1),1,0)</f>
        <v>0</v>
      </c>
      <c r="BD25" s="24">
        <f>IF(LVadseth[[#This Row],[AR-H3]]&lt;=MIN(LVadseth[[#This Row],[Best]]+0.1,LVadseth[[#This Row],[New]]+0.1),1,0)</f>
        <v>0</v>
      </c>
      <c r="BE25" s="24">
        <f>IF(LVadseth[[#This Row],[S-M]]&lt;=MIN(LVadseth[[#This Row],[Best]]+0.1,LVadseth[[#This Row],[New]]+0.1),1,0)</f>
        <v>1</v>
      </c>
      <c r="BF25" s="24">
        <f>IF(LVadseth[[#This Row],[New]]&lt;=LVadseth[[#This Row],[Best]]+0.1,1,0)</f>
        <v>0</v>
      </c>
    </row>
    <row r="26" spans="1:58">
      <c r="A26" t="s">
        <v>14</v>
      </c>
      <c r="B26">
        <v>50</v>
      </c>
      <c r="C26">
        <v>3</v>
      </c>
      <c r="D26">
        <v>2</v>
      </c>
      <c r="E26">
        <v>30439</v>
      </c>
      <c r="F26" t="s">
        <v>16</v>
      </c>
      <c r="G26">
        <v>30737.171020000002</v>
      </c>
      <c r="H26">
        <v>30796.400000000001</v>
      </c>
      <c r="I26" s="10">
        <v>30376.71</v>
      </c>
      <c r="J26">
        <v>30421.05</v>
      </c>
      <c r="K26" s="4">
        <v>30624.1</v>
      </c>
      <c r="L26" s="4">
        <v>30443.9</v>
      </c>
      <c r="M26" s="4">
        <v>30913.530000000002</v>
      </c>
      <c r="N2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30376.71</v>
      </c>
      <c r="O26">
        <f>MATCH(LVadseth[[#This Row],[Best]],LVadseth[[#This Row],[CL-BC]:[AR-H3]],0)</f>
        <v>5</v>
      </c>
      <c r="P26" t="str">
        <f>INDEX(LVadseth[[#Headers],[CL-BC]:[AR-H3]],LVadseth[[#This Row],[Match]])</f>
        <v>G-BC</v>
      </c>
      <c r="Q26">
        <v>86400</v>
      </c>
      <c r="R26" t="s">
        <v>16</v>
      </c>
      <c r="S26">
        <v>5470</v>
      </c>
      <c r="T26">
        <v>484.24</v>
      </c>
      <c r="U26" s="9">
        <v>7200</v>
      </c>
      <c r="V26" s="25">
        <v>7200.38</v>
      </c>
      <c r="W26" s="4">
        <v>139.548</v>
      </c>
      <c r="X26" s="4">
        <v>50.9</v>
      </c>
      <c r="Y26" s="4">
        <v>252</v>
      </c>
      <c r="Z2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50.9</v>
      </c>
      <c r="AA26">
        <f>MATCH(LVadseth[[#This Row],[t Best]],LVadseth[[#This Row],[t CL-BC]:[t AR-H3]],0)</f>
        <v>8</v>
      </c>
      <c r="AB26" s="24" t="str">
        <f>INDEX(LVadseth[[#Headers],[t CL-BC]:[t AR-H3]],LVadseth[[#This Row],[t Match]])</f>
        <v>t S-M</v>
      </c>
      <c r="AC26" s="24">
        <v>30786.3</v>
      </c>
      <c r="AH26" s="24"/>
      <c r="AI26" s="11">
        <f>IF(AC26&lt;LVadseth[[#This Row],[Best]],1,0)</f>
        <v>0</v>
      </c>
      <c r="AJ26" s="11">
        <f>IF(AC26&lt;=LVadseth[[#This Row],[Best]]+0.1,1,0)</f>
        <v>0</v>
      </c>
      <c r="AK26" s="24">
        <f>100*((LVadseth[[#This Row],[CL-BC]]-LVadseth[[#This Row],[Best]])/LVadseth[[#This Row],[Best]])</f>
        <v>0.20505841481846085</v>
      </c>
      <c r="AL26" s="24">
        <f>100*((LVadseth[[#This Row],[AR-H2]]-LVadseth[[#This Row],[Best]])/LVadseth[[#This Row],[Best]])</f>
        <v>1.1866361432821477</v>
      </c>
      <c r="AM26" s="24">
        <f>100*((LVadseth[[#This Row],[C-H]]-LVadseth[[#This Row],[Best]])/LVadseth[[#This Row],[Best]])</f>
        <v>1.3816176932920068</v>
      </c>
      <c r="AN26" s="24">
        <f>100*((LVadseth[[#This Row],[G-BC]]-LVadseth[[#This Row],[Best]])/LVadseth[[#This Row],[Best]])</f>
        <v>0</v>
      </c>
      <c r="AO26" s="24">
        <f>100*((LVadseth[[#This Row],[M-M]]-LVadseth[[#This Row],[Best]])/LVadseth[[#This Row],[Best]])</f>
        <v>0.14596709123535812</v>
      </c>
      <c r="AP26" s="24">
        <f>100*((LVadseth[[#This Row],[V-H]]-LVadseth[[#This Row],[Best]])/LVadseth[[#This Row],[Best]])</f>
        <v>0.81440682680908971</v>
      </c>
      <c r="AQ26" s="24">
        <f>100*((LVadseth[[#This Row],[AR-H3]]-LVadseth[[#This Row],[Best]])/LVadseth[[#This Row],[Best]])</f>
        <v>1.7672091546451323</v>
      </c>
      <c r="AR26" s="24">
        <f>100*((LVadseth[[#This Row],[S-M]]-LVadseth[[#This Row],[Best]])/LVadseth[[#This Row],[Best]])</f>
        <v>0.22118919395814207</v>
      </c>
      <c r="AS26" s="24">
        <f>100*((LVadseth[[#This Row],[New]]-LVadseth[[#This Row],[Best]])/LVadseth[[#This Row],[Best]])</f>
        <v>1.3483685362898095</v>
      </c>
      <c r="AX26" s="24">
        <f>IF(LVadseth[[#This Row],[CL-BC]]&lt;=MIN(LVadseth[[#This Row],[Best]]+0.1,LVadseth[[#This Row],[New]]+0.1),1,0)</f>
        <v>0</v>
      </c>
      <c r="AY26" s="24">
        <f>IF(LVadseth[[#This Row],[AR-H2]]&lt;=MIN(LVadseth[[#This Row],[Best]]+0.1,LVadseth[[#This Row],[New]]+0.1)+0.1,1,0)</f>
        <v>0</v>
      </c>
      <c r="AZ26" s="24">
        <f>IF(LVadseth[[#This Row],[C-H]]&lt;=MIN(LVadseth[[#This Row],[Best]]+0.1,LVadseth[[#This Row],[New]]+0.1),1,0)</f>
        <v>0</v>
      </c>
      <c r="BA26" s="24">
        <f>IF(LVadseth[[#This Row],[G-BC]]&lt;=MIN(LVadseth[[#This Row],[Best]]+0.1,LVadseth[[#This Row],[New]]+0.1),1,0)</f>
        <v>1</v>
      </c>
      <c r="BB26" s="24">
        <f>IF(LVadseth[[#This Row],[M-M]]&lt;=MIN(LVadseth[[#This Row],[Best]]+0.1,LVadseth[[#This Row],[New]]+0.1),1,0)</f>
        <v>0</v>
      </c>
      <c r="BC26" s="24">
        <f>IF(LVadseth[[#This Row],[V-H]]&lt;=MIN(LVadseth[[#This Row],[Best]]+0.1,LVadseth[[#This Row],[New]]+0.1),1,0)</f>
        <v>0</v>
      </c>
      <c r="BD26" s="24">
        <f>IF(LVadseth[[#This Row],[AR-H3]]&lt;=MIN(LVadseth[[#This Row],[Best]]+0.1,LVadseth[[#This Row],[New]]+0.1),1,0)</f>
        <v>0</v>
      </c>
      <c r="BE26" s="24">
        <f>IF(LVadseth[[#This Row],[S-M]]&lt;=MIN(LVadseth[[#This Row],[Best]]+0.1,LVadseth[[#This Row],[New]]+0.1),1,0)</f>
        <v>0</v>
      </c>
      <c r="BF26" s="24">
        <f>IF(LVadseth[[#This Row],[New]]&lt;=LVadseth[[#This Row],[Best]]+0.1,1,0)</f>
        <v>0</v>
      </c>
    </row>
    <row r="27" spans="1:58">
      <c r="A27" t="s">
        <v>14</v>
      </c>
      <c r="B27">
        <v>50</v>
      </c>
      <c r="C27">
        <v>4</v>
      </c>
      <c r="D27">
        <v>2</v>
      </c>
      <c r="E27">
        <v>32721.8</v>
      </c>
      <c r="F27" t="s">
        <v>16</v>
      </c>
      <c r="G27">
        <v>32610.731169999999</v>
      </c>
      <c r="H27">
        <v>32945.4</v>
      </c>
      <c r="I27" s="19">
        <v>32287.9</v>
      </c>
      <c r="J27">
        <v>32344.959999999999</v>
      </c>
      <c r="K27" s="4">
        <v>32421</v>
      </c>
      <c r="L27" s="4">
        <v>32469</v>
      </c>
      <c r="M27" s="4">
        <v>32589.93</v>
      </c>
      <c r="N2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32287.9</v>
      </c>
      <c r="O27">
        <f>MATCH(LVadseth[[#This Row],[Best]],LVadseth[[#This Row],[CL-BC]:[AR-H3]],0)</f>
        <v>5</v>
      </c>
      <c r="P27" t="str">
        <f>INDEX(LVadseth[[#Headers],[CL-BC]:[AR-H3]],LVadseth[[#This Row],[Match]])</f>
        <v>G-BC</v>
      </c>
      <c r="Q27">
        <v>86400</v>
      </c>
      <c r="R27" t="s">
        <v>16</v>
      </c>
      <c r="S27">
        <v>6001</v>
      </c>
      <c r="T27">
        <v>389.35</v>
      </c>
      <c r="U27" s="22">
        <v>7200</v>
      </c>
      <c r="V27" s="25">
        <v>7200.13</v>
      </c>
      <c r="W27" s="4">
        <v>188.96799999999999</v>
      </c>
      <c r="X27" s="4">
        <v>32.700000000000003</v>
      </c>
      <c r="Y27" s="4">
        <v>75</v>
      </c>
      <c r="Z2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32.700000000000003</v>
      </c>
      <c r="AA27">
        <f>MATCH(LVadseth[[#This Row],[t Best]],LVadseth[[#This Row],[t CL-BC]:[t AR-H3]],0)</f>
        <v>8</v>
      </c>
      <c r="AB27" s="24" t="str">
        <f>INDEX(LVadseth[[#Headers],[t CL-BC]:[t AR-H3]],LVadseth[[#This Row],[t Match]])</f>
        <v>t S-M</v>
      </c>
      <c r="AC27" s="24">
        <v>32453.200000000001</v>
      </c>
      <c r="AH27" s="24"/>
      <c r="AI27" s="11">
        <f>IF(AC27&lt;LVadseth[[#This Row],[Best]],1,0)</f>
        <v>0</v>
      </c>
      <c r="AJ27" s="11">
        <f>IF(AC27&lt;=LVadseth[[#This Row],[Best]]+0.1,1,0)</f>
        <v>0</v>
      </c>
      <c r="AK27" s="24">
        <f>100*((LVadseth[[#This Row],[CL-BC]]-LVadseth[[#This Row],[Best]])/LVadseth[[#This Row],[Best]])</f>
        <v>1.3438470758395491</v>
      </c>
      <c r="AL27" s="24">
        <f>100*((LVadseth[[#This Row],[AR-H2]]-LVadseth[[#This Row],[Best]])/LVadseth[[#This Row],[Best]])</f>
        <v>0.99985186401096893</v>
      </c>
      <c r="AM27" s="24">
        <f>100*((LVadseth[[#This Row],[C-H]]-LVadseth[[#This Row],[Best]])/LVadseth[[#This Row],[Best]])</f>
        <v>2.0363665645644344</v>
      </c>
      <c r="AN27" s="24">
        <f>100*((LVadseth[[#This Row],[G-BC]]-LVadseth[[#This Row],[Best]])/LVadseth[[#This Row],[Best]])</f>
        <v>0</v>
      </c>
      <c r="AO27" s="24">
        <f>100*((LVadseth[[#This Row],[M-M]]-LVadseth[[#This Row],[Best]])/LVadseth[[#This Row],[Best]])</f>
        <v>0.17672254931413212</v>
      </c>
      <c r="AP27" s="24">
        <f>100*((LVadseth[[#This Row],[V-H]]-LVadseth[[#This Row],[Best]])/LVadseth[[#This Row],[Best]])</f>
        <v>0.41222872964794405</v>
      </c>
      <c r="AQ27" s="24">
        <f>100*((LVadseth[[#This Row],[AR-H3]]-LVadseth[[#This Row],[Best]])/LVadseth[[#This Row],[Best]])</f>
        <v>0.93542782280668246</v>
      </c>
      <c r="AR27" s="24">
        <f>100*((LVadseth[[#This Row],[S-M]]-LVadseth[[#This Row],[Best]])/LVadseth[[#This Row],[Best]])</f>
        <v>0.56089123169979627</v>
      </c>
      <c r="AS27" s="24">
        <f>100*((LVadseth[[#This Row],[New]]-LVadseth[[#This Row],[Best]])/LVadseth[[#This Row],[Best]])</f>
        <v>0.51195649144106381</v>
      </c>
      <c r="AX27" s="24">
        <f>IF(LVadseth[[#This Row],[CL-BC]]&lt;=MIN(LVadseth[[#This Row],[Best]]+0.1,LVadseth[[#This Row],[New]]+0.1),1,0)</f>
        <v>0</v>
      </c>
      <c r="AY27" s="24">
        <f>IF(LVadseth[[#This Row],[AR-H2]]&lt;=MIN(LVadseth[[#This Row],[Best]]+0.1,LVadseth[[#This Row],[New]]+0.1)+0.1,1,0)</f>
        <v>0</v>
      </c>
      <c r="AZ27" s="24">
        <f>IF(LVadseth[[#This Row],[C-H]]&lt;=MIN(LVadseth[[#This Row],[Best]]+0.1,LVadseth[[#This Row],[New]]+0.1),1,0)</f>
        <v>0</v>
      </c>
      <c r="BA27" s="24">
        <f>IF(LVadseth[[#This Row],[G-BC]]&lt;=MIN(LVadseth[[#This Row],[Best]]+0.1,LVadseth[[#This Row],[New]]+0.1),1,0)</f>
        <v>1</v>
      </c>
      <c r="BB27" s="24">
        <f>IF(LVadseth[[#This Row],[M-M]]&lt;=MIN(LVadseth[[#This Row],[Best]]+0.1,LVadseth[[#This Row],[New]]+0.1),1,0)</f>
        <v>0</v>
      </c>
      <c r="BC27" s="24">
        <f>IF(LVadseth[[#This Row],[V-H]]&lt;=MIN(LVadseth[[#This Row],[Best]]+0.1,LVadseth[[#This Row],[New]]+0.1),1,0)</f>
        <v>0</v>
      </c>
      <c r="BD27" s="24">
        <f>IF(LVadseth[[#This Row],[AR-H3]]&lt;=MIN(LVadseth[[#This Row],[Best]]+0.1,LVadseth[[#This Row],[New]]+0.1),1,0)</f>
        <v>0</v>
      </c>
      <c r="BE27" s="24">
        <f>IF(LVadseth[[#This Row],[S-M]]&lt;=MIN(LVadseth[[#This Row],[Best]]+0.1,LVadseth[[#This Row],[New]]+0.1),1,0)</f>
        <v>0</v>
      </c>
      <c r="BF27" s="24">
        <f>IF(LVadseth[[#This Row],[New]]&lt;=LVadseth[[#This Row],[Best]]+0.1,1,0)</f>
        <v>0</v>
      </c>
    </row>
    <row r="28" spans="1:58">
      <c r="A28" t="s">
        <v>14</v>
      </c>
      <c r="B28">
        <v>50</v>
      </c>
      <c r="C28">
        <v>5</v>
      </c>
      <c r="D28">
        <v>2</v>
      </c>
      <c r="E28">
        <v>30114.6</v>
      </c>
      <c r="F28" t="s">
        <v>16</v>
      </c>
      <c r="G28">
        <v>30270.930700000001</v>
      </c>
      <c r="H28">
        <v>30598.5</v>
      </c>
      <c r="I28" s="10">
        <v>30100.14</v>
      </c>
      <c r="J28">
        <v>30034.87</v>
      </c>
      <c r="K28" s="4">
        <v>30223.8</v>
      </c>
      <c r="L28" s="4">
        <v>30224.5</v>
      </c>
      <c r="M28" s="4">
        <v>30931.21</v>
      </c>
      <c r="N2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30034.87</v>
      </c>
      <c r="O28">
        <f>MATCH(LVadseth[[#This Row],[Best]],LVadseth[[#This Row],[CL-BC]:[AR-H3]],0)</f>
        <v>6</v>
      </c>
      <c r="P28" t="str">
        <f>INDEX(LVadseth[[#Headers],[CL-BC]:[AR-H3]],LVadseth[[#This Row],[Match]])</f>
        <v>M-M</v>
      </c>
      <c r="Q28">
        <v>86400</v>
      </c>
      <c r="R28" t="s">
        <v>16</v>
      </c>
      <c r="S28">
        <v>5498</v>
      </c>
      <c r="T28">
        <v>451.33</v>
      </c>
      <c r="U28" s="9">
        <v>7200</v>
      </c>
      <c r="V28" s="25">
        <v>7200.07</v>
      </c>
      <c r="W28" s="4">
        <v>118.23</v>
      </c>
      <c r="X28" s="4">
        <v>115.9</v>
      </c>
      <c r="Y28" s="4">
        <v>56</v>
      </c>
      <c r="Z2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56</v>
      </c>
      <c r="AA28">
        <f>MATCH(LVadseth[[#This Row],[t Best]],LVadseth[[#This Row],[t CL-BC]:[t AR-H3]],0)</f>
        <v>9</v>
      </c>
      <c r="AB28" s="24" t="str">
        <f>INDEX(LVadseth[[#Headers],[t CL-BC]:[t AR-H3]],LVadseth[[#This Row],[t Match]])</f>
        <v>t AR-H3</v>
      </c>
      <c r="AC28" s="24">
        <v>30609.9</v>
      </c>
      <c r="AH28" s="24"/>
      <c r="AI28" s="11">
        <f>IF(AC28&lt;LVadseth[[#This Row],[Best]],1,0)</f>
        <v>0</v>
      </c>
      <c r="AJ28" s="11">
        <f>IF(AC28&lt;=LVadseth[[#This Row],[Best]]+0.1,1,0)</f>
        <v>0</v>
      </c>
      <c r="AK28" s="24">
        <f>100*((LVadseth[[#This Row],[CL-BC]]-LVadseth[[#This Row],[Best]])/LVadseth[[#This Row],[Best]])</f>
        <v>0.26545811585000889</v>
      </c>
      <c r="AL28" s="24">
        <f>100*((LVadseth[[#This Row],[AR-H2]]-LVadseth[[#This Row],[Best]])/LVadseth[[#This Row],[Best]])</f>
        <v>0.78595545777292131</v>
      </c>
      <c r="AM28" s="24">
        <f>100*((LVadseth[[#This Row],[C-H]]-LVadseth[[#This Row],[Best]])/LVadseth[[#This Row],[Best]])</f>
        <v>1.8765854488466274</v>
      </c>
      <c r="AN28" s="24">
        <f>100*((LVadseth[[#This Row],[G-BC]]-LVadseth[[#This Row],[Best]])/LVadseth[[#This Row],[Best]])</f>
        <v>0.21731407527317559</v>
      </c>
      <c r="AO28" s="24">
        <f>100*((LVadseth[[#This Row],[M-M]]-LVadseth[[#This Row],[Best]])/LVadseth[[#This Row],[Best]])</f>
        <v>0</v>
      </c>
      <c r="AP28" s="24">
        <f>100*((LVadseth[[#This Row],[V-H]]-LVadseth[[#This Row],[Best]])/LVadseth[[#This Row],[Best]])</f>
        <v>0.62903551771657507</v>
      </c>
      <c r="AQ28" s="24">
        <f>100*((LVadseth[[#This Row],[AR-H3]]-LVadseth[[#This Row],[Best]])/LVadseth[[#This Row],[Best]])</f>
        <v>2.9843312123541743</v>
      </c>
      <c r="AR28" s="24">
        <f>100*((LVadseth[[#This Row],[S-M]]-LVadseth[[#This Row],[Best]])/LVadseth[[#This Row],[Best]])</f>
        <v>0.63136614208751707</v>
      </c>
      <c r="AS28" s="24">
        <f>100*((LVadseth[[#This Row],[New]]-LVadseth[[#This Row],[Best]])/LVadseth[[#This Row],[Best]])</f>
        <v>1.9145413314590756</v>
      </c>
      <c r="AX28" s="24">
        <f>IF(LVadseth[[#This Row],[CL-BC]]&lt;=MIN(LVadseth[[#This Row],[Best]]+0.1,LVadseth[[#This Row],[New]]+0.1),1,0)</f>
        <v>0</v>
      </c>
      <c r="AY28" s="24">
        <f>IF(LVadseth[[#This Row],[AR-H2]]&lt;=MIN(LVadseth[[#This Row],[Best]]+0.1,LVadseth[[#This Row],[New]]+0.1)+0.1,1,0)</f>
        <v>0</v>
      </c>
      <c r="AZ28" s="24">
        <f>IF(LVadseth[[#This Row],[C-H]]&lt;=MIN(LVadseth[[#This Row],[Best]]+0.1,LVadseth[[#This Row],[New]]+0.1),1,0)</f>
        <v>0</v>
      </c>
      <c r="BA28" s="24">
        <f>IF(LVadseth[[#This Row],[G-BC]]&lt;=MIN(LVadseth[[#This Row],[Best]]+0.1,LVadseth[[#This Row],[New]]+0.1),1,0)</f>
        <v>0</v>
      </c>
      <c r="BB28" s="24">
        <f>IF(LVadseth[[#This Row],[M-M]]&lt;=MIN(LVadseth[[#This Row],[Best]]+0.1,LVadseth[[#This Row],[New]]+0.1),1,0)</f>
        <v>1</v>
      </c>
      <c r="BC28" s="24">
        <f>IF(LVadseth[[#This Row],[V-H]]&lt;=MIN(LVadseth[[#This Row],[Best]]+0.1,LVadseth[[#This Row],[New]]+0.1),1,0)</f>
        <v>0</v>
      </c>
      <c r="BD28" s="24">
        <f>IF(LVadseth[[#This Row],[AR-H3]]&lt;=MIN(LVadseth[[#This Row],[Best]]+0.1,LVadseth[[#This Row],[New]]+0.1),1,0)</f>
        <v>0</v>
      </c>
      <c r="BE28" s="24">
        <f>IF(LVadseth[[#This Row],[S-M]]&lt;=MIN(LVadseth[[#This Row],[Best]]+0.1,LVadseth[[#This Row],[New]]+0.1),1,0)</f>
        <v>0</v>
      </c>
      <c r="BF28" s="24">
        <f>IF(LVadseth[[#This Row],[New]]&lt;=LVadseth[[#This Row],[Best]]+0.1,1,0)</f>
        <v>0</v>
      </c>
    </row>
    <row r="29" spans="1:58">
      <c r="A29" t="s">
        <v>14</v>
      </c>
      <c r="B29">
        <v>50</v>
      </c>
      <c r="C29">
        <v>6</v>
      </c>
      <c r="D29">
        <v>2</v>
      </c>
      <c r="E29">
        <v>33495.1</v>
      </c>
      <c r="F29" t="s">
        <v>16</v>
      </c>
      <c r="G29">
        <v>33361.111640000003</v>
      </c>
      <c r="H29">
        <v>33831.4</v>
      </c>
      <c r="I29" s="10">
        <v>33182.410000000003</v>
      </c>
      <c r="J29">
        <v>33441.879999999997</v>
      </c>
      <c r="K29" s="4">
        <v>33385</v>
      </c>
      <c r="L29" s="4">
        <v>33494.5</v>
      </c>
      <c r="M29" s="4">
        <v>33830.28</v>
      </c>
      <c r="N2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33182.410000000003</v>
      </c>
      <c r="O29">
        <f>MATCH(LVadseth[[#This Row],[Best]],LVadseth[[#This Row],[CL-BC]:[AR-H3]],0)</f>
        <v>5</v>
      </c>
      <c r="P29" t="str">
        <f>INDEX(LVadseth[[#Headers],[CL-BC]:[AR-H3]],LVadseth[[#This Row],[Match]])</f>
        <v>G-BC</v>
      </c>
      <c r="Q29">
        <v>86400</v>
      </c>
      <c r="R29" t="s">
        <v>16</v>
      </c>
      <c r="S29">
        <v>5606</v>
      </c>
      <c r="T29">
        <v>542.54</v>
      </c>
      <c r="U29" s="9">
        <v>7200</v>
      </c>
      <c r="V29" s="25">
        <v>7200.11</v>
      </c>
      <c r="W29" s="4">
        <v>157.13300000000001</v>
      </c>
      <c r="X29" s="4">
        <v>532</v>
      </c>
      <c r="Y29" s="4">
        <v>80</v>
      </c>
      <c r="Z2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80</v>
      </c>
      <c r="AA29">
        <f>MATCH(LVadseth[[#This Row],[t Best]],LVadseth[[#This Row],[t CL-BC]:[t AR-H3]],0)</f>
        <v>9</v>
      </c>
      <c r="AB29" s="24" t="str">
        <f>INDEX(LVadseth[[#Headers],[t CL-BC]:[t AR-H3]],LVadseth[[#This Row],[t Match]])</f>
        <v>t AR-H3</v>
      </c>
      <c r="AC29" s="24">
        <v>33711</v>
      </c>
      <c r="AH29" s="24"/>
      <c r="AI29" s="11">
        <f>IF(AC29&lt;LVadseth[[#This Row],[Best]],1,0)</f>
        <v>0</v>
      </c>
      <c r="AJ29" s="11">
        <f>IF(AC29&lt;=LVadseth[[#This Row],[Best]]+0.1,1,0)</f>
        <v>0</v>
      </c>
      <c r="AK29" s="24">
        <f>100*((LVadseth[[#This Row],[CL-BC]]-LVadseth[[#This Row],[Best]])/LVadseth[[#This Row],[Best]])</f>
        <v>0.94233661750305364</v>
      </c>
      <c r="AL29" s="24">
        <f>100*((LVadseth[[#This Row],[AR-H2]]-LVadseth[[#This Row],[Best]])/LVadseth[[#This Row],[Best]])</f>
        <v>0.53854328241980998</v>
      </c>
      <c r="AM29" s="24">
        <f>100*((LVadseth[[#This Row],[C-H]]-LVadseth[[#This Row],[Best]])/LVadseth[[#This Row],[Best]])</f>
        <v>1.9558253906211089</v>
      </c>
      <c r="AN29" s="24">
        <f>100*((LVadseth[[#This Row],[G-BC]]-LVadseth[[#This Row],[Best]])/LVadseth[[#This Row],[Best]])</f>
        <v>0</v>
      </c>
      <c r="AO29" s="24">
        <f>100*((LVadseth[[#This Row],[M-M]]-LVadseth[[#This Row],[Best]])/LVadseth[[#This Row],[Best]])</f>
        <v>0.78195043699355726</v>
      </c>
      <c r="AP29" s="24">
        <f>100*((LVadseth[[#This Row],[V-H]]-LVadseth[[#This Row],[Best]])/LVadseth[[#This Row],[Best]])</f>
        <v>0.61053431622355492</v>
      </c>
      <c r="AQ29" s="24">
        <f>100*((LVadseth[[#This Row],[AR-H3]]-LVadseth[[#This Row],[Best]])/LVadseth[[#This Row],[Best]])</f>
        <v>1.9524501083555874</v>
      </c>
      <c r="AR29" s="24">
        <f>100*((LVadseth[[#This Row],[S-M]]-LVadseth[[#This Row],[Best]])/LVadseth[[#This Row],[Best]])</f>
        <v>0.94052843057510427</v>
      </c>
      <c r="AS29" s="24">
        <f>100*((LVadseth[[#This Row],[New]]-LVadseth[[#This Row],[Best]])/LVadseth[[#This Row],[Best]])</f>
        <v>1.5929825470783963</v>
      </c>
      <c r="AX29" s="24">
        <f>IF(LVadseth[[#This Row],[CL-BC]]&lt;=MIN(LVadseth[[#This Row],[Best]]+0.1,LVadseth[[#This Row],[New]]+0.1),1,0)</f>
        <v>0</v>
      </c>
      <c r="AY29" s="24">
        <f>IF(LVadseth[[#This Row],[AR-H2]]&lt;=MIN(LVadseth[[#This Row],[Best]]+0.1,LVadseth[[#This Row],[New]]+0.1)+0.1,1,0)</f>
        <v>0</v>
      </c>
      <c r="AZ29" s="24">
        <f>IF(LVadseth[[#This Row],[C-H]]&lt;=MIN(LVadseth[[#This Row],[Best]]+0.1,LVadseth[[#This Row],[New]]+0.1),1,0)</f>
        <v>0</v>
      </c>
      <c r="BA29" s="24">
        <f>IF(LVadseth[[#This Row],[G-BC]]&lt;=MIN(LVadseth[[#This Row],[Best]]+0.1,LVadseth[[#This Row],[New]]+0.1),1,0)</f>
        <v>1</v>
      </c>
      <c r="BB29" s="24">
        <f>IF(LVadseth[[#This Row],[M-M]]&lt;=MIN(LVadseth[[#This Row],[Best]]+0.1,LVadseth[[#This Row],[New]]+0.1),1,0)</f>
        <v>0</v>
      </c>
      <c r="BC29" s="24">
        <f>IF(LVadseth[[#This Row],[V-H]]&lt;=MIN(LVadseth[[#This Row],[Best]]+0.1,LVadseth[[#This Row],[New]]+0.1),1,0)</f>
        <v>0</v>
      </c>
      <c r="BD29" s="24">
        <f>IF(LVadseth[[#This Row],[AR-H3]]&lt;=MIN(LVadseth[[#This Row],[Best]]+0.1,LVadseth[[#This Row],[New]]+0.1),1,0)</f>
        <v>0</v>
      </c>
      <c r="BE29" s="24">
        <f>IF(LVadseth[[#This Row],[S-M]]&lt;=MIN(LVadseth[[#This Row],[Best]]+0.1,LVadseth[[#This Row],[New]]+0.1),1,0)</f>
        <v>0</v>
      </c>
      <c r="BF29" s="24">
        <f>IF(LVadseth[[#This Row],[New]]&lt;=LVadseth[[#This Row],[Best]]+0.1,1,0)</f>
        <v>0</v>
      </c>
    </row>
    <row r="30" spans="1:58">
      <c r="A30" t="s">
        <v>14</v>
      </c>
      <c r="B30">
        <v>50</v>
      </c>
      <c r="C30">
        <v>7</v>
      </c>
      <c r="D30">
        <v>2</v>
      </c>
      <c r="E30">
        <v>31839.5</v>
      </c>
      <c r="F30" t="s">
        <v>16</v>
      </c>
      <c r="G30">
        <v>31422.25086</v>
      </c>
      <c r="H30">
        <v>31753.599999999999</v>
      </c>
      <c r="I30" s="10">
        <v>31315.18</v>
      </c>
      <c r="J30">
        <v>31340.85</v>
      </c>
      <c r="K30" s="4">
        <v>31240.2</v>
      </c>
      <c r="L30" s="4">
        <v>31223</v>
      </c>
      <c r="M30" s="4">
        <v>32064.219999999998</v>
      </c>
      <c r="N3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31223</v>
      </c>
      <c r="O30">
        <f>MATCH(LVadseth[[#This Row],[Best]],LVadseth[[#This Row],[CL-BC]:[AR-H3]],0)</f>
        <v>8</v>
      </c>
      <c r="P30" t="str">
        <f>INDEX(LVadseth[[#Headers],[CL-BC]:[AR-H3]],LVadseth[[#This Row],[Match]])</f>
        <v>S-M</v>
      </c>
      <c r="Q30">
        <v>86400</v>
      </c>
      <c r="R30" t="s">
        <v>16</v>
      </c>
      <c r="S30">
        <v>5405</v>
      </c>
      <c r="T30">
        <v>626.45000000000005</v>
      </c>
      <c r="U30" s="9">
        <v>7200</v>
      </c>
      <c r="V30" s="25">
        <v>7200.14</v>
      </c>
      <c r="W30" s="4">
        <v>107.188</v>
      </c>
      <c r="X30" s="4">
        <v>248.4</v>
      </c>
      <c r="Y30" s="4">
        <v>287</v>
      </c>
      <c r="Z3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107.188</v>
      </c>
      <c r="AA30">
        <f>MATCH(LVadseth[[#This Row],[t Best]],LVadseth[[#This Row],[t CL-BC]:[t AR-H3]],0)</f>
        <v>7</v>
      </c>
      <c r="AB30" s="24" t="str">
        <f>INDEX(LVadseth[[#Headers],[t CL-BC]:[t AR-H3]],LVadseth[[#This Row],[t Match]])</f>
        <v>t V-H</v>
      </c>
      <c r="AC30" s="24">
        <v>31367.9</v>
      </c>
      <c r="AH30" s="24"/>
      <c r="AI30" s="11">
        <f>IF(AC30&lt;LVadseth[[#This Row],[Best]],1,0)</f>
        <v>0</v>
      </c>
      <c r="AJ30" s="11">
        <f>IF(AC30&lt;=LVadseth[[#This Row],[Best]]+0.1,1,0)</f>
        <v>0</v>
      </c>
      <c r="AK30" s="24">
        <f>100*((LVadseth[[#This Row],[CL-BC]]-LVadseth[[#This Row],[Best]])/LVadseth[[#This Row],[Best]])</f>
        <v>1.974505973160811</v>
      </c>
      <c r="AL30" s="24">
        <f>100*((LVadseth[[#This Row],[AR-H2]]-LVadseth[[#This Row],[Best]])/LVadseth[[#This Row],[Best]])</f>
        <v>0.63815411715722414</v>
      </c>
      <c r="AM30" s="24">
        <f>100*((LVadseth[[#This Row],[C-H]]-LVadseth[[#This Row],[Best]])/LVadseth[[#This Row],[Best]])</f>
        <v>1.6993882714665425</v>
      </c>
      <c r="AN30" s="24">
        <f>100*((LVadseth[[#This Row],[G-BC]]-LVadseth[[#This Row],[Best]])/LVadseth[[#This Row],[Best]])</f>
        <v>0.29523107965282097</v>
      </c>
      <c r="AO30" s="24">
        <f>100*((LVadseth[[#This Row],[M-M]]-LVadseth[[#This Row],[Best]])/LVadseth[[#This Row],[Best]])</f>
        <v>0.37744611344200923</v>
      </c>
      <c r="AP30" s="24">
        <f>100*((LVadseth[[#This Row],[V-H]]-LVadseth[[#This Row],[Best]])/LVadseth[[#This Row],[Best]])</f>
        <v>5.5087595682672151E-2</v>
      </c>
      <c r="AQ30" s="24">
        <f>100*((LVadseth[[#This Row],[AR-H3]]-LVadseth[[#This Row],[Best]])/LVadseth[[#This Row],[Best]])</f>
        <v>2.6942318162892662</v>
      </c>
      <c r="AR30" s="24">
        <f>100*((LVadseth[[#This Row],[S-M]]-LVadseth[[#This Row],[Best]])/LVadseth[[#This Row],[Best]])</f>
        <v>0</v>
      </c>
      <c r="AS30" s="24">
        <f>100*((LVadseth[[#This Row],[New]]-LVadseth[[#This Row],[Best]])/LVadseth[[#This Row],[Best]])</f>
        <v>0.46408096595458947</v>
      </c>
      <c r="AX30" s="24">
        <f>IF(LVadseth[[#This Row],[CL-BC]]&lt;=MIN(LVadseth[[#This Row],[Best]]+0.1,LVadseth[[#This Row],[New]]+0.1),1,0)</f>
        <v>0</v>
      </c>
      <c r="AY30" s="24">
        <f>IF(LVadseth[[#This Row],[AR-H2]]&lt;=MIN(LVadseth[[#This Row],[Best]]+0.1,LVadseth[[#This Row],[New]]+0.1)+0.1,1,0)</f>
        <v>0</v>
      </c>
      <c r="AZ30" s="24">
        <f>IF(LVadseth[[#This Row],[C-H]]&lt;=MIN(LVadseth[[#This Row],[Best]]+0.1,LVadseth[[#This Row],[New]]+0.1),1,0)</f>
        <v>0</v>
      </c>
      <c r="BA30" s="24">
        <f>IF(LVadseth[[#This Row],[G-BC]]&lt;=MIN(LVadseth[[#This Row],[Best]]+0.1,LVadseth[[#This Row],[New]]+0.1),1,0)</f>
        <v>0</v>
      </c>
      <c r="BB30" s="24">
        <f>IF(LVadseth[[#This Row],[M-M]]&lt;=MIN(LVadseth[[#This Row],[Best]]+0.1,LVadseth[[#This Row],[New]]+0.1),1,0)</f>
        <v>0</v>
      </c>
      <c r="BC30" s="24">
        <f>IF(LVadseth[[#This Row],[V-H]]&lt;=MIN(LVadseth[[#This Row],[Best]]+0.1,LVadseth[[#This Row],[New]]+0.1),1,0)</f>
        <v>0</v>
      </c>
      <c r="BD30" s="24">
        <f>IF(LVadseth[[#This Row],[AR-H3]]&lt;=MIN(LVadseth[[#This Row],[Best]]+0.1,LVadseth[[#This Row],[New]]+0.1),1,0)</f>
        <v>0</v>
      </c>
      <c r="BE30" s="24">
        <f>IF(LVadseth[[#This Row],[S-M]]&lt;=MIN(LVadseth[[#This Row],[Best]]+0.1,LVadseth[[#This Row],[New]]+0.1),1,0)</f>
        <v>1</v>
      </c>
      <c r="BF30" s="24">
        <f>IF(LVadseth[[#This Row],[New]]&lt;=LVadseth[[#This Row],[Best]]+0.1,1,0)</f>
        <v>0</v>
      </c>
    </row>
    <row r="31" spans="1:58">
      <c r="A31" t="s">
        <v>14</v>
      </c>
      <c r="B31">
        <v>50</v>
      </c>
      <c r="C31">
        <v>8</v>
      </c>
      <c r="D31">
        <v>2</v>
      </c>
      <c r="E31">
        <v>28551.599999999999</v>
      </c>
      <c r="F31" t="s">
        <v>16</v>
      </c>
      <c r="G31">
        <v>28171.520079999998</v>
      </c>
      <c r="H31">
        <v>28422.400000000001</v>
      </c>
      <c r="I31" s="10">
        <v>27709.19</v>
      </c>
      <c r="J31">
        <v>27678.55</v>
      </c>
      <c r="K31" s="4">
        <v>28006.5</v>
      </c>
      <c r="L31" s="4">
        <v>27829.8</v>
      </c>
      <c r="M31" s="4">
        <v>28577.739999999998</v>
      </c>
      <c r="N3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27678.55</v>
      </c>
      <c r="O31">
        <f>MATCH(LVadseth[[#This Row],[Best]],LVadseth[[#This Row],[CL-BC]:[AR-H3]],0)</f>
        <v>6</v>
      </c>
      <c r="P31" t="str">
        <f>INDEX(LVadseth[[#Headers],[CL-BC]:[AR-H3]],LVadseth[[#This Row],[Match]])</f>
        <v>M-M</v>
      </c>
      <c r="Q31">
        <v>86400</v>
      </c>
      <c r="R31" t="s">
        <v>16</v>
      </c>
      <c r="S31">
        <v>5727</v>
      </c>
      <c r="T31">
        <v>567.15</v>
      </c>
      <c r="U31" s="9">
        <v>7200</v>
      </c>
      <c r="V31" s="25">
        <v>7200.37</v>
      </c>
      <c r="W31" s="4">
        <v>373.14699999999999</v>
      </c>
      <c r="X31" s="4">
        <v>1398.4</v>
      </c>
      <c r="Y31" s="4">
        <v>100</v>
      </c>
      <c r="Z3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100</v>
      </c>
      <c r="AA31">
        <f>MATCH(LVadseth[[#This Row],[t Best]],LVadseth[[#This Row],[t CL-BC]:[t AR-H3]],0)</f>
        <v>9</v>
      </c>
      <c r="AB31" s="24" t="str">
        <f>INDEX(LVadseth[[#Headers],[t CL-BC]:[t AR-H3]],LVadseth[[#This Row],[t Match]])</f>
        <v>t AR-H3</v>
      </c>
      <c r="AC31" s="24">
        <v>28197.4</v>
      </c>
      <c r="AH31" s="24"/>
      <c r="AI31" s="11">
        <f>IF(AC31&lt;LVadseth[[#This Row],[Best]],1,0)</f>
        <v>0</v>
      </c>
      <c r="AJ31" s="11">
        <f>IF(AC31&lt;=LVadseth[[#This Row],[Best]]+0.1,1,0)</f>
        <v>0</v>
      </c>
      <c r="AK31" s="24">
        <f>100*((LVadseth[[#This Row],[CL-BC]]-LVadseth[[#This Row],[Best]])/LVadseth[[#This Row],[Best]])</f>
        <v>3.1542476032884648</v>
      </c>
      <c r="AL31" s="24">
        <f>100*((LVadseth[[#This Row],[AR-H2]]-LVadseth[[#This Row],[Best]])/LVadseth[[#This Row],[Best]])</f>
        <v>1.7810545711390198</v>
      </c>
      <c r="AM31" s="24">
        <f>100*((LVadseth[[#This Row],[C-H]]-LVadseth[[#This Row],[Best]])/LVadseth[[#This Row],[Best]])</f>
        <v>2.687460145130443</v>
      </c>
      <c r="AN31" s="24">
        <f>100*((LVadseth[[#This Row],[G-BC]]-LVadseth[[#This Row],[Best]])/LVadseth[[#This Row],[Best]])</f>
        <v>0.11069944054150026</v>
      </c>
      <c r="AO31" s="24">
        <f>100*((LVadseth[[#This Row],[M-M]]-LVadseth[[#This Row],[Best]])/LVadseth[[#This Row],[Best]])</f>
        <v>0</v>
      </c>
      <c r="AP31" s="24">
        <f>100*((LVadseth[[#This Row],[V-H]]-LVadseth[[#This Row],[Best]])/LVadseth[[#This Row],[Best]])</f>
        <v>1.184852530208413</v>
      </c>
      <c r="AQ31" s="24">
        <f>100*((LVadseth[[#This Row],[AR-H3]]-LVadseth[[#This Row],[Best]])/LVadseth[[#This Row],[Best]])</f>
        <v>3.2486889667269376</v>
      </c>
      <c r="AR31" s="24">
        <f>100*((LVadseth[[#This Row],[S-M]]-LVadseth[[#This Row],[Best]])/LVadseth[[#This Row],[Best]])</f>
        <v>0.54645203596286662</v>
      </c>
      <c r="AS31" s="24">
        <f>100*((LVadseth[[#This Row],[New]]-LVadseth[[#This Row],[Best]])/LVadseth[[#This Row],[Best]])</f>
        <v>1.8745562899790711</v>
      </c>
      <c r="AX31" s="24">
        <f>IF(LVadseth[[#This Row],[CL-BC]]&lt;=MIN(LVadseth[[#This Row],[Best]]+0.1,LVadseth[[#This Row],[New]]+0.1),1,0)</f>
        <v>0</v>
      </c>
      <c r="AY31" s="24">
        <f>IF(LVadseth[[#This Row],[AR-H2]]&lt;=MIN(LVadseth[[#This Row],[Best]]+0.1,LVadseth[[#This Row],[New]]+0.1)+0.1,1,0)</f>
        <v>0</v>
      </c>
      <c r="AZ31" s="24">
        <f>IF(LVadseth[[#This Row],[C-H]]&lt;=MIN(LVadseth[[#This Row],[Best]]+0.1,LVadseth[[#This Row],[New]]+0.1),1,0)</f>
        <v>0</v>
      </c>
      <c r="BA31" s="24">
        <f>IF(LVadseth[[#This Row],[G-BC]]&lt;=MIN(LVadseth[[#This Row],[Best]]+0.1,LVadseth[[#This Row],[New]]+0.1),1,0)</f>
        <v>0</v>
      </c>
      <c r="BB31" s="24">
        <f>IF(LVadseth[[#This Row],[M-M]]&lt;=MIN(LVadseth[[#This Row],[Best]]+0.1,LVadseth[[#This Row],[New]]+0.1),1,0)</f>
        <v>1</v>
      </c>
      <c r="BC31" s="24">
        <f>IF(LVadseth[[#This Row],[V-H]]&lt;=MIN(LVadseth[[#This Row],[Best]]+0.1,LVadseth[[#This Row],[New]]+0.1),1,0)</f>
        <v>0</v>
      </c>
      <c r="BD31" s="24">
        <f>IF(LVadseth[[#This Row],[AR-H3]]&lt;=MIN(LVadseth[[#This Row],[Best]]+0.1,LVadseth[[#This Row],[New]]+0.1),1,0)</f>
        <v>0</v>
      </c>
      <c r="BE31" s="24">
        <f>IF(LVadseth[[#This Row],[S-M]]&lt;=MIN(LVadseth[[#This Row],[Best]]+0.1,LVadseth[[#This Row],[New]]+0.1),1,0)</f>
        <v>0</v>
      </c>
      <c r="BF31" s="24">
        <f>IF(LVadseth[[#This Row],[New]]&lt;=LVadseth[[#This Row],[Best]]+0.1,1,0)</f>
        <v>0</v>
      </c>
    </row>
    <row r="32" spans="1:58">
      <c r="A32" t="s">
        <v>14</v>
      </c>
      <c r="B32">
        <v>50</v>
      </c>
      <c r="C32">
        <v>9</v>
      </c>
      <c r="D32">
        <v>2</v>
      </c>
      <c r="E32">
        <v>31415</v>
      </c>
      <c r="F32" t="s">
        <v>16</v>
      </c>
      <c r="G32">
        <v>31650.87055</v>
      </c>
      <c r="H32">
        <v>31869.3</v>
      </c>
      <c r="I32" s="10">
        <v>31287.279999999999</v>
      </c>
      <c r="J32">
        <v>31282.65</v>
      </c>
      <c r="K32" s="4">
        <v>31518.5</v>
      </c>
      <c r="L32" s="4">
        <v>31383.200000000001</v>
      </c>
      <c r="M32" s="4">
        <v>31800.710000000003</v>
      </c>
      <c r="N3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31282.65</v>
      </c>
      <c r="O32">
        <f>MATCH(LVadseth[[#This Row],[Best]],LVadseth[[#This Row],[CL-BC]:[AR-H3]],0)</f>
        <v>6</v>
      </c>
      <c r="P32" t="str">
        <f>INDEX(LVadseth[[#Headers],[CL-BC]:[AR-H3]],LVadseth[[#This Row],[Match]])</f>
        <v>M-M</v>
      </c>
      <c r="Q32">
        <v>86400</v>
      </c>
      <c r="R32" t="s">
        <v>16</v>
      </c>
      <c r="S32">
        <v>6001</v>
      </c>
      <c r="T32">
        <v>514.77</v>
      </c>
      <c r="U32" s="9">
        <v>7200</v>
      </c>
      <c r="V32" s="25">
        <v>7201</v>
      </c>
      <c r="W32" s="4">
        <v>139.21700000000001</v>
      </c>
      <c r="X32" s="4">
        <v>119.5</v>
      </c>
      <c r="Y32" s="4">
        <v>196</v>
      </c>
      <c r="Z3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119.5</v>
      </c>
      <c r="AA32">
        <f>MATCH(LVadseth[[#This Row],[t Best]],LVadseth[[#This Row],[t CL-BC]:[t AR-H3]],0)</f>
        <v>8</v>
      </c>
      <c r="AB32" s="24" t="str">
        <f>INDEX(LVadseth[[#Headers],[t CL-BC]:[t AR-H3]],LVadseth[[#This Row],[t Match]])</f>
        <v>t S-M</v>
      </c>
      <c r="AC32" s="24">
        <v>31753.1</v>
      </c>
      <c r="AH32" s="24"/>
      <c r="AI32" s="11">
        <f>IF(AC32&lt;LVadseth[[#This Row],[Best]],1,0)</f>
        <v>0</v>
      </c>
      <c r="AJ32" s="11">
        <f>IF(AC32&lt;=LVadseth[[#This Row],[Best]]+0.1,1,0)</f>
        <v>0</v>
      </c>
      <c r="AK32" s="24">
        <f>100*((LVadseth[[#This Row],[CL-BC]]-LVadseth[[#This Row],[Best]])/LVadseth[[#This Row],[Best]])</f>
        <v>0.42307796813888382</v>
      </c>
      <c r="AL32" s="24">
        <f>100*((LVadseth[[#This Row],[AR-H2]]-LVadseth[[#This Row],[Best]])/LVadseth[[#This Row],[Best]])</f>
        <v>1.1770759510463409</v>
      </c>
      <c r="AM32" s="24">
        <f>100*((LVadseth[[#This Row],[C-H]]-LVadseth[[#This Row],[Best]])/LVadseth[[#This Row],[Best]])</f>
        <v>1.8753206649692329</v>
      </c>
      <c r="AN32" s="24">
        <f>100*((LVadseth[[#This Row],[G-BC]]-LVadseth[[#This Row],[Best]])/LVadseth[[#This Row],[Best]])</f>
        <v>1.4800536399561356E-2</v>
      </c>
      <c r="AO32" s="24">
        <f>100*((LVadseth[[#This Row],[M-M]]-LVadseth[[#This Row],[Best]])/LVadseth[[#This Row],[Best]])</f>
        <v>0</v>
      </c>
      <c r="AP32" s="24">
        <f>100*((LVadseth[[#This Row],[V-H]]-LVadseth[[#This Row],[Best]])/LVadseth[[#This Row],[Best]])</f>
        <v>0.75393229154179253</v>
      </c>
      <c r="AQ32" s="24">
        <f>100*((LVadseth[[#This Row],[AR-H3]]-LVadseth[[#This Row],[Best]])/LVadseth[[#This Row],[Best]])</f>
        <v>1.6560617466870653</v>
      </c>
      <c r="AR32" s="24">
        <f>100*((LVadseth[[#This Row],[S-M]]-LVadseth[[#This Row],[Best]])/LVadseth[[#This Row],[Best]])</f>
        <v>0.32142417602089102</v>
      </c>
      <c r="AS32" s="24">
        <f>100*((LVadseth[[#This Row],[New]]-LVadseth[[#This Row],[Best]])/LVadseth[[#This Row],[Best]])</f>
        <v>1.503868757921714</v>
      </c>
      <c r="AX32" s="24">
        <f>IF(LVadseth[[#This Row],[CL-BC]]&lt;=MIN(LVadseth[[#This Row],[Best]]+0.1,LVadseth[[#This Row],[New]]+0.1),1,0)</f>
        <v>0</v>
      </c>
      <c r="AY32" s="24">
        <f>IF(LVadseth[[#This Row],[AR-H2]]&lt;=MIN(LVadseth[[#This Row],[Best]]+0.1,LVadseth[[#This Row],[New]]+0.1)+0.1,1,0)</f>
        <v>0</v>
      </c>
      <c r="AZ32" s="24">
        <f>IF(LVadseth[[#This Row],[C-H]]&lt;=MIN(LVadseth[[#This Row],[Best]]+0.1,LVadseth[[#This Row],[New]]+0.1),1,0)</f>
        <v>0</v>
      </c>
      <c r="BA32" s="24">
        <f>IF(LVadseth[[#This Row],[G-BC]]&lt;=MIN(LVadseth[[#This Row],[Best]]+0.1,LVadseth[[#This Row],[New]]+0.1),1,0)</f>
        <v>0</v>
      </c>
      <c r="BB32" s="24">
        <f>IF(LVadseth[[#This Row],[M-M]]&lt;=MIN(LVadseth[[#This Row],[Best]]+0.1,LVadseth[[#This Row],[New]]+0.1),1,0)</f>
        <v>1</v>
      </c>
      <c r="BC32" s="24">
        <f>IF(LVadseth[[#This Row],[V-H]]&lt;=MIN(LVadseth[[#This Row],[Best]]+0.1,LVadseth[[#This Row],[New]]+0.1),1,0)</f>
        <v>0</v>
      </c>
      <c r="BD32" s="24">
        <f>IF(LVadseth[[#This Row],[AR-H3]]&lt;=MIN(LVadseth[[#This Row],[Best]]+0.1,LVadseth[[#This Row],[New]]+0.1),1,0)</f>
        <v>0</v>
      </c>
      <c r="BE32" s="24">
        <f>IF(LVadseth[[#This Row],[S-M]]&lt;=MIN(LVadseth[[#This Row],[Best]]+0.1,LVadseth[[#This Row],[New]]+0.1),1,0)</f>
        <v>0</v>
      </c>
      <c r="BF32" s="24">
        <f>IF(LVadseth[[#This Row],[New]]&lt;=LVadseth[[#This Row],[Best]]+0.1,1,0)</f>
        <v>0</v>
      </c>
    </row>
    <row r="33" spans="1:58">
      <c r="A33" t="s">
        <v>14</v>
      </c>
      <c r="B33">
        <v>50</v>
      </c>
      <c r="C33">
        <v>10</v>
      </c>
      <c r="D33">
        <v>2</v>
      </c>
      <c r="E33">
        <v>32787.800000000003</v>
      </c>
      <c r="F33" t="s">
        <v>16</v>
      </c>
      <c r="G33">
        <v>32871.850229999996</v>
      </c>
      <c r="H33">
        <v>32947</v>
      </c>
      <c r="I33" s="19">
        <v>32691.1</v>
      </c>
      <c r="J33">
        <v>32698.93</v>
      </c>
      <c r="K33" s="4">
        <v>32759.8</v>
      </c>
      <c r="L33" s="4">
        <v>32642.2</v>
      </c>
      <c r="M33" s="4">
        <v>33494.009999999995</v>
      </c>
      <c r="N3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32642.2</v>
      </c>
      <c r="O33">
        <f>MATCH(LVadseth[[#This Row],[Best]],LVadseth[[#This Row],[CL-BC]:[AR-H3]],0)</f>
        <v>8</v>
      </c>
      <c r="P33" t="str">
        <f>INDEX(LVadseth[[#Headers],[CL-BC]:[AR-H3]],LVadseth[[#This Row],[Match]])</f>
        <v>S-M</v>
      </c>
      <c r="Q33">
        <v>86400</v>
      </c>
      <c r="R33" t="s">
        <v>16</v>
      </c>
      <c r="S33">
        <v>5481</v>
      </c>
      <c r="T33">
        <v>500.46</v>
      </c>
      <c r="U33" s="22">
        <v>7200</v>
      </c>
      <c r="V33" s="25">
        <v>7200.14</v>
      </c>
      <c r="W33" s="4">
        <v>141.999</v>
      </c>
      <c r="X33" s="4">
        <v>530.70000000000005</v>
      </c>
      <c r="Y33" s="4">
        <v>121</v>
      </c>
      <c r="Z3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121</v>
      </c>
      <c r="AA33">
        <f>MATCH(LVadseth[[#This Row],[t Best]],LVadseth[[#This Row],[t CL-BC]:[t AR-H3]],0)</f>
        <v>9</v>
      </c>
      <c r="AB33" s="24" t="str">
        <f>INDEX(LVadseth[[#Headers],[t CL-BC]:[t AR-H3]],LVadseth[[#This Row],[t Match]])</f>
        <v>t AR-H3</v>
      </c>
      <c r="AC33" s="24">
        <v>32683.599999999999</v>
      </c>
      <c r="AH33" s="24"/>
      <c r="AI33" s="11">
        <f>IF(AC33&lt;LVadseth[[#This Row],[Best]],1,0)</f>
        <v>0</v>
      </c>
      <c r="AJ33" s="11">
        <f>IF(AC33&lt;=LVadseth[[#This Row],[Best]]+0.1,1,0)</f>
        <v>0</v>
      </c>
      <c r="AK33" s="24">
        <f>100*((LVadseth[[#This Row],[CL-BC]]-LVadseth[[#This Row],[Best]])/LVadseth[[#This Row],[Best]])</f>
        <v>0.44604836683802618</v>
      </c>
      <c r="AL33" s="24">
        <f>100*((LVadseth[[#This Row],[AR-H2]]-LVadseth[[#This Row],[Best]])/LVadseth[[#This Row],[Best]])</f>
        <v>0.70353784365023087</v>
      </c>
      <c r="AM33" s="24">
        <f>100*((LVadseth[[#This Row],[C-H]]-LVadseth[[#This Row],[Best]])/LVadseth[[#This Row],[Best]])</f>
        <v>0.93376059211695062</v>
      </c>
      <c r="AN33" s="24">
        <f>100*((LVadseth[[#This Row],[G-BC]]-LVadseth[[#This Row],[Best]])/LVadseth[[#This Row],[Best]])</f>
        <v>0.14980607924710287</v>
      </c>
      <c r="AO33" s="24">
        <f>100*((LVadseth[[#This Row],[M-M]]-LVadseth[[#This Row],[Best]])/LVadseth[[#This Row],[Best]])</f>
        <v>0.1737934330406638</v>
      </c>
      <c r="AP33" s="24">
        <f>100*((LVadseth[[#This Row],[V-H]]-LVadseth[[#This Row],[Best]])/LVadseth[[#This Row],[Best]])</f>
        <v>0.36026983475378049</v>
      </c>
      <c r="AQ33" s="24">
        <f>100*((LVadseth[[#This Row],[AR-H3]]-LVadseth[[#This Row],[Best]])/LVadseth[[#This Row],[Best]])</f>
        <v>2.6095361219525461</v>
      </c>
      <c r="AR33" s="24">
        <f>100*((LVadseth[[#This Row],[S-M]]-LVadseth[[#This Row],[Best]])/LVadseth[[#This Row],[Best]])</f>
        <v>0</v>
      </c>
      <c r="AS33" s="24">
        <f>100*((LVadseth[[#This Row],[New]]-LVadseth[[#This Row],[Best]])/LVadseth[[#This Row],[Best]])</f>
        <v>0.12682968672454006</v>
      </c>
      <c r="AX33" s="24">
        <f>IF(LVadseth[[#This Row],[CL-BC]]&lt;=MIN(LVadseth[[#This Row],[Best]]+0.1,LVadseth[[#This Row],[New]]+0.1),1,0)</f>
        <v>0</v>
      </c>
      <c r="AY33" s="24">
        <f>IF(LVadseth[[#This Row],[AR-H2]]&lt;=MIN(LVadseth[[#This Row],[Best]]+0.1,LVadseth[[#This Row],[New]]+0.1)+0.1,1,0)</f>
        <v>0</v>
      </c>
      <c r="AZ33" s="24">
        <f>IF(LVadseth[[#This Row],[C-H]]&lt;=MIN(LVadseth[[#This Row],[Best]]+0.1,LVadseth[[#This Row],[New]]+0.1),1,0)</f>
        <v>0</v>
      </c>
      <c r="BA33" s="24">
        <f>IF(LVadseth[[#This Row],[G-BC]]&lt;=MIN(LVadseth[[#This Row],[Best]]+0.1,LVadseth[[#This Row],[New]]+0.1),1,0)</f>
        <v>0</v>
      </c>
      <c r="BB33" s="24">
        <f>IF(LVadseth[[#This Row],[M-M]]&lt;=MIN(LVadseth[[#This Row],[Best]]+0.1,LVadseth[[#This Row],[New]]+0.1),1,0)</f>
        <v>0</v>
      </c>
      <c r="BC33" s="24">
        <f>IF(LVadseth[[#This Row],[V-H]]&lt;=MIN(LVadseth[[#This Row],[Best]]+0.1,LVadseth[[#This Row],[New]]+0.1),1,0)</f>
        <v>0</v>
      </c>
      <c r="BD33" s="24">
        <f>IF(LVadseth[[#This Row],[AR-H3]]&lt;=MIN(LVadseth[[#This Row],[Best]]+0.1,LVadseth[[#This Row],[New]]+0.1),1,0)</f>
        <v>0</v>
      </c>
      <c r="BE33" s="24">
        <f>IF(LVadseth[[#This Row],[S-M]]&lt;=MIN(LVadseth[[#This Row],[Best]]+0.1,LVadseth[[#This Row],[New]]+0.1),1,0)</f>
        <v>1</v>
      </c>
      <c r="BF33" s="24">
        <f>IF(LVadseth[[#This Row],[New]]&lt;=LVadseth[[#This Row],[Best]]+0.1,1,0)</f>
        <v>0</v>
      </c>
    </row>
    <row r="34" spans="1:58">
      <c r="A34" t="s">
        <v>15</v>
      </c>
      <c r="B34">
        <v>50</v>
      </c>
      <c r="C34">
        <v>1</v>
      </c>
      <c r="D34">
        <v>2</v>
      </c>
      <c r="E34">
        <v>12209</v>
      </c>
      <c r="F34" t="s">
        <v>16</v>
      </c>
      <c r="G34">
        <v>11811.419529999999</v>
      </c>
      <c r="H34">
        <v>12172.3</v>
      </c>
      <c r="I34" s="10">
        <v>11317.06</v>
      </c>
      <c r="J34">
        <v>11366.56</v>
      </c>
      <c r="K34" s="4">
        <v>11315.4</v>
      </c>
      <c r="L34" s="4">
        <v>11553.6</v>
      </c>
      <c r="M34" s="4">
        <v>12181.05</v>
      </c>
      <c r="N3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11315.4</v>
      </c>
      <c r="O34">
        <f>MATCH(LVadseth[[#This Row],[Best]],LVadseth[[#This Row],[CL-BC]:[AR-H3]],0)</f>
        <v>7</v>
      </c>
      <c r="P34" t="str">
        <f>INDEX(LVadseth[[#Headers],[CL-BC]:[AR-H3]],LVadseth[[#This Row],[Match]])</f>
        <v>V-H</v>
      </c>
      <c r="Q34">
        <v>86400</v>
      </c>
      <c r="R34" t="s">
        <v>16</v>
      </c>
      <c r="S34">
        <v>6001</v>
      </c>
      <c r="T34">
        <v>392.55</v>
      </c>
      <c r="U34" s="9">
        <v>7200</v>
      </c>
      <c r="V34" s="25">
        <v>7200.13</v>
      </c>
      <c r="W34" s="4">
        <v>86.364999999999995</v>
      </c>
      <c r="X34" s="4">
        <v>84.2</v>
      </c>
      <c r="Y34" s="4">
        <v>54</v>
      </c>
      <c r="Z3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</v>
      </c>
      <c r="AA34">
        <f>MATCH(LVadseth[[#This Row],[t Best]],LVadseth[[#This Row],[t CL-BC]:[t AR-H3]],0)</f>
        <v>9</v>
      </c>
      <c r="AB34" s="24" t="str">
        <f>INDEX(LVadseth[[#Headers],[t CL-BC]:[t AR-H3]],LVadseth[[#This Row],[t Match]])</f>
        <v>t AR-H3</v>
      </c>
      <c r="AC34" s="24">
        <v>11468.3</v>
      </c>
      <c r="AH34" s="24"/>
      <c r="AI34" s="11">
        <f>IF(AC34&lt;LVadseth[[#This Row],[Best]],1,0)</f>
        <v>0</v>
      </c>
      <c r="AJ34" s="11">
        <f>IF(AC34&lt;=LVadseth[[#This Row],[Best]]+0.1,1,0)</f>
        <v>0</v>
      </c>
      <c r="AK34" s="24">
        <f>100*((LVadseth[[#This Row],[CL-BC]]-LVadseth[[#This Row],[Best]])/LVadseth[[#This Row],[Best]])</f>
        <v>7.8972020432331185</v>
      </c>
      <c r="AL34" s="24">
        <f>100*((LVadseth[[#This Row],[AR-H2]]-LVadseth[[#This Row],[Best]])/LVadseth[[#This Row],[Best]])</f>
        <v>4.3835792813334002</v>
      </c>
      <c r="AM34" s="24">
        <f>100*((LVadseth[[#This Row],[C-H]]-LVadseth[[#This Row],[Best]])/LVadseth[[#This Row],[Best]])</f>
        <v>7.5728652986195772</v>
      </c>
      <c r="AN34" s="24">
        <f>100*((LVadseth[[#This Row],[G-BC]]-LVadseth[[#This Row],[Best]])/LVadseth[[#This Row],[Best]])</f>
        <v>1.4670272372164082E-2</v>
      </c>
      <c r="AO34" s="24">
        <f>100*((LVadseth[[#This Row],[M-M]]-LVadseth[[#This Row],[Best]])/LVadseth[[#This Row],[Best]])</f>
        <v>0.45212718949396269</v>
      </c>
      <c r="AP34" s="24">
        <f>100*((LVadseth[[#This Row],[V-H]]-LVadseth[[#This Row],[Best]])/LVadseth[[#This Row],[Best]])</f>
        <v>0</v>
      </c>
      <c r="AQ34" s="24">
        <f>100*((LVadseth[[#This Row],[AR-H3]]-LVadseth[[#This Row],[Best]])/LVadseth[[#This Row],[Best]])</f>
        <v>7.650193541545149</v>
      </c>
      <c r="AR34" s="24">
        <f>100*((LVadseth[[#This Row],[S-M]]-LVadseth[[#This Row],[Best]])/LVadseth[[#This Row],[Best]])</f>
        <v>2.1050957102709646</v>
      </c>
      <c r="AS34" s="24">
        <f>100*((LVadseth[[#This Row],[New]]-LVadseth[[#This Row],[Best]])/LVadseth[[#This Row],[Best]])</f>
        <v>1.351255810665108</v>
      </c>
      <c r="AX34" s="24">
        <f>IF(LVadseth[[#This Row],[CL-BC]]&lt;=MIN(LVadseth[[#This Row],[Best]]+0.1,LVadseth[[#This Row],[New]]+0.1),1,0)</f>
        <v>0</v>
      </c>
      <c r="AY34" s="24">
        <f>IF(LVadseth[[#This Row],[AR-H2]]&lt;=MIN(LVadseth[[#This Row],[Best]]+0.1,LVadseth[[#This Row],[New]]+0.1)+0.1,1,0)</f>
        <v>0</v>
      </c>
      <c r="AZ34" s="24">
        <f>IF(LVadseth[[#This Row],[C-H]]&lt;=MIN(LVadseth[[#This Row],[Best]]+0.1,LVadseth[[#This Row],[New]]+0.1),1,0)</f>
        <v>0</v>
      </c>
      <c r="BA34" s="24">
        <f>IF(LVadseth[[#This Row],[G-BC]]&lt;=MIN(LVadseth[[#This Row],[Best]]+0.1,LVadseth[[#This Row],[New]]+0.1),1,0)</f>
        <v>0</v>
      </c>
      <c r="BB34" s="24">
        <f>IF(LVadseth[[#This Row],[M-M]]&lt;=MIN(LVadseth[[#This Row],[Best]]+0.1,LVadseth[[#This Row],[New]]+0.1),1,0)</f>
        <v>0</v>
      </c>
      <c r="BC34" s="24">
        <f>IF(LVadseth[[#This Row],[V-H]]&lt;=MIN(LVadseth[[#This Row],[Best]]+0.1,LVadseth[[#This Row],[New]]+0.1),1,0)</f>
        <v>1</v>
      </c>
      <c r="BD34" s="24">
        <f>IF(LVadseth[[#This Row],[AR-H3]]&lt;=MIN(LVadseth[[#This Row],[Best]]+0.1,LVadseth[[#This Row],[New]]+0.1),1,0)</f>
        <v>0</v>
      </c>
      <c r="BE34" s="24">
        <f>IF(LVadseth[[#This Row],[S-M]]&lt;=MIN(LVadseth[[#This Row],[Best]]+0.1,LVadseth[[#This Row],[New]]+0.1),1,0)</f>
        <v>0</v>
      </c>
      <c r="BF34" s="24">
        <f>IF(LVadseth[[#This Row],[New]]&lt;=LVadseth[[#This Row],[Best]]+0.1,1,0)</f>
        <v>0</v>
      </c>
    </row>
    <row r="35" spans="1:58">
      <c r="A35" t="s">
        <v>15</v>
      </c>
      <c r="B35">
        <v>50</v>
      </c>
      <c r="C35">
        <v>2</v>
      </c>
      <c r="D35">
        <v>2</v>
      </c>
      <c r="E35">
        <v>11819.6</v>
      </c>
      <c r="F35" t="s">
        <v>16</v>
      </c>
      <c r="G35">
        <v>12011.299800000001</v>
      </c>
      <c r="H35">
        <v>12328.2</v>
      </c>
      <c r="I35" s="10">
        <v>11704.96</v>
      </c>
      <c r="J35">
        <v>11713.01</v>
      </c>
      <c r="K35" s="4">
        <v>11890</v>
      </c>
      <c r="L35" s="4">
        <v>11776.8</v>
      </c>
      <c r="M35" s="4">
        <v>12155.35</v>
      </c>
      <c r="N3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11704.96</v>
      </c>
      <c r="O35">
        <f>MATCH(LVadseth[[#This Row],[Best]],LVadseth[[#This Row],[CL-BC]:[AR-H3]],0)</f>
        <v>5</v>
      </c>
      <c r="P35" t="str">
        <f>INDEX(LVadseth[[#Headers],[CL-BC]:[AR-H3]],LVadseth[[#This Row],[Match]])</f>
        <v>G-BC</v>
      </c>
      <c r="Q35">
        <v>86400</v>
      </c>
      <c r="R35" t="s">
        <v>16</v>
      </c>
      <c r="S35">
        <v>5452</v>
      </c>
      <c r="T35">
        <v>397.74</v>
      </c>
      <c r="U35" s="9">
        <v>7200</v>
      </c>
      <c r="V35" s="25">
        <v>7200.16</v>
      </c>
      <c r="W35" s="4">
        <v>174.803</v>
      </c>
      <c r="X35" s="4">
        <v>77.8</v>
      </c>
      <c r="Y35" s="4">
        <v>171</v>
      </c>
      <c r="Z3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77.8</v>
      </c>
      <c r="AA35">
        <f>MATCH(LVadseth[[#This Row],[t Best]],LVadseth[[#This Row],[t CL-BC]:[t AR-H3]],0)</f>
        <v>8</v>
      </c>
      <c r="AB35" s="24" t="str">
        <f>INDEX(LVadseth[[#Headers],[t CL-BC]:[t AR-H3]],LVadseth[[#This Row],[t Match]])</f>
        <v>t S-M</v>
      </c>
      <c r="AC35" s="24">
        <v>12176.1</v>
      </c>
      <c r="AH35" s="24"/>
      <c r="AI35" s="11">
        <f>IF(AC35&lt;LVadseth[[#This Row],[Best]],1,0)</f>
        <v>0</v>
      </c>
      <c r="AJ35" s="11">
        <f>IF(AC35&lt;=LVadseth[[#This Row],[Best]]+0.1,1,0)</f>
        <v>0</v>
      </c>
      <c r="AK35" s="24">
        <f>100*((LVadseth[[#This Row],[CL-BC]]-LVadseth[[#This Row],[Best]])/LVadseth[[#This Row],[Best]])</f>
        <v>0.97941385532288228</v>
      </c>
      <c r="AL35" s="24">
        <f>100*((LVadseth[[#This Row],[AR-H2]]-LVadseth[[#This Row],[Best]])/LVadseth[[#This Row],[Best]])</f>
        <v>2.6171793837826152</v>
      </c>
      <c r="AM35" s="24">
        <f>100*((LVadseth[[#This Row],[C-H]]-LVadseth[[#This Row],[Best]])/LVadseth[[#This Row],[Best]])</f>
        <v>5.3245803488435817</v>
      </c>
      <c r="AN35" s="24">
        <f>100*((LVadseth[[#This Row],[G-BC]]-LVadseth[[#This Row],[Best]])/LVadseth[[#This Row],[Best]])</f>
        <v>0</v>
      </c>
      <c r="AO35" s="24">
        <f>100*((LVadseth[[#This Row],[M-M]]-LVadseth[[#This Row],[Best]])/LVadseth[[#This Row],[Best]])</f>
        <v>6.8774263218337295E-2</v>
      </c>
      <c r="AP35" s="24">
        <f>100*((LVadseth[[#This Row],[V-H]]-LVadseth[[#This Row],[Best]])/LVadseth[[#This Row],[Best]])</f>
        <v>1.5808682814806789</v>
      </c>
      <c r="AQ35" s="24">
        <f>100*((LVadseth[[#This Row],[AR-H3]]-LVadseth[[#This Row],[Best]])/LVadseth[[#This Row],[Best]])</f>
        <v>3.847855951664946</v>
      </c>
      <c r="AR35" s="24">
        <f>100*((LVadseth[[#This Row],[S-M]]-LVadseth[[#This Row],[Best]])/LVadseth[[#This Row],[Best]])</f>
        <v>0.61375690305648334</v>
      </c>
      <c r="AS35" s="24">
        <f>100*((LVadseth[[#This Row],[New]]-LVadseth[[#This Row],[Best]])/LVadseth[[#This Row],[Best]])</f>
        <v>4.0251312264202639</v>
      </c>
      <c r="AX35" s="24">
        <f>IF(LVadseth[[#This Row],[CL-BC]]&lt;=MIN(LVadseth[[#This Row],[Best]]+0.1,LVadseth[[#This Row],[New]]+0.1),1,0)</f>
        <v>0</v>
      </c>
      <c r="AY35" s="24">
        <f>IF(LVadseth[[#This Row],[AR-H2]]&lt;=MIN(LVadseth[[#This Row],[Best]]+0.1,LVadseth[[#This Row],[New]]+0.1)+0.1,1,0)</f>
        <v>0</v>
      </c>
      <c r="AZ35" s="24">
        <f>IF(LVadseth[[#This Row],[C-H]]&lt;=MIN(LVadseth[[#This Row],[Best]]+0.1,LVadseth[[#This Row],[New]]+0.1),1,0)</f>
        <v>0</v>
      </c>
      <c r="BA35" s="24">
        <f>IF(LVadseth[[#This Row],[G-BC]]&lt;=MIN(LVadseth[[#This Row],[Best]]+0.1,LVadseth[[#This Row],[New]]+0.1),1,0)</f>
        <v>1</v>
      </c>
      <c r="BB35" s="24">
        <f>IF(LVadseth[[#This Row],[M-M]]&lt;=MIN(LVadseth[[#This Row],[Best]]+0.1,LVadseth[[#This Row],[New]]+0.1),1,0)</f>
        <v>0</v>
      </c>
      <c r="BC35" s="24">
        <f>IF(LVadseth[[#This Row],[V-H]]&lt;=MIN(LVadseth[[#This Row],[Best]]+0.1,LVadseth[[#This Row],[New]]+0.1),1,0)</f>
        <v>0</v>
      </c>
      <c r="BD35" s="24">
        <f>IF(LVadseth[[#This Row],[AR-H3]]&lt;=MIN(LVadseth[[#This Row],[Best]]+0.1,LVadseth[[#This Row],[New]]+0.1),1,0)</f>
        <v>0</v>
      </c>
      <c r="BE35" s="24">
        <f>IF(LVadseth[[#This Row],[S-M]]&lt;=MIN(LVadseth[[#This Row],[Best]]+0.1,LVadseth[[#This Row],[New]]+0.1),1,0)</f>
        <v>0</v>
      </c>
      <c r="BF35" s="24">
        <f>IF(LVadseth[[#This Row],[New]]&lt;=LVadseth[[#This Row],[Best]]+0.1,1,0)</f>
        <v>0</v>
      </c>
    </row>
    <row r="36" spans="1:58">
      <c r="A36" t="s">
        <v>15</v>
      </c>
      <c r="B36">
        <v>50</v>
      </c>
      <c r="C36">
        <v>3</v>
      </c>
      <c r="D36">
        <v>2</v>
      </c>
      <c r="E36">
        <v>11237.7</v>
      </c>
      <c r="F36" t="s">
        <v>16</v>
      </c>
      <c r="G36">
        <v>11400.34023</v>
      </c>
      <c r="H36">
        <v>11425.7</v>
      </c>
      <c r="I36" s="10">
        <v>11040.6</v>
      </c>
      <c r="J36">
        <v>11049.1</v>
      </c>
      <c r="K36" s="4">
        <v>11163.3</v>
      </c>
      <c r="L36" s="4">
        <v>11234.1</v>
      </c>
      <c r="M36" s="4">
        <v>11714.6</v>
      </c>
      <c r="N3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11040.6</v>
      </c>
      <c r="O36">
        <f>MATCH(LVadseth[[#This Row],[Best]],LVadseth[[#This Row],[CL-BC]:[AR-H3]],0)</f>
        <v>5</v>
      </c>
      <c r="P36" t="str">
        <f>INDEX(LVadseth[[#Headers],[CL-BC]:[AR-H3]],LVadseth[[#This Row],[Match]])</f>
        <v>G-BC</v>
      </c>
      <c r="Q36">
        <v>86400</v>
      </c>
      <c r="R36" t="s">
        <v>16</v>
      </c>
      <c r="S36">
        <v>5410</v>
      </c>
      <c r="T36">
        <v>369.62</v>
      </c>
      <c r="U36" s="9">
        <v>7200</v>
      </c>
      <c r="V36" s="25">
        <v>7200.6</v>
      </c>
      <c r="W36" s="4">
        <v>133.666</v>
      </c>
      <c r="X36" s="4">
        <v>60.2</v>
      </c>
      <c r="Y36" s="4">
        <v>41</v>
      </c>
      <c r="Z3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41</v>
      </c>
      <c r="AA36">
        <f>MATCH(LVadseth[[#This Row],[t Best]],LVadseth[[#This Row],[t CL-BC]:[t AR-H3]],0)</f>
        <v>9</v>
      </c>
      <c r="AB36" s="24" t="str">
        <f>INDEX(LVadseth[[#Headers],[t CL-BC]:[t AR-H3]],LVadseth[[#This Row],[t Match]])</f>
        <v>t AR-H3</v>
      </c>
      <c r="AC36" s="24">
        <v>11438.2</v>
      </c>
      <c r="AH36" s="24"/>
      <c r="AI36" s="11">
        <f>IF(AC36&lt;LVadseth[[#This Row],[Best]],1,0)</f>
        <v>0</v>
      </c>
      <c r="AJ36" s="11">
        <f>IF(AC36&lt;=LVadseth[[#This Row],[Best]]+0.1,1,0)</f>
        <v>0</v>
      </c>
      <c r="AK36" s="24">
        <f>100*((LVadseth[[#This Row],[CL-BC]]-LVadseth[[#This Row],[Best]])/LVadseth[[#This Row],[Best]])</f>
        <v>1.7852290636378492</v>
      </c>
      <c r="AL36" s="24">
        <f>100*((LVadseth[[#This Row],[AR-H2]]-LVadseth[[#This Row],[Best]])/LVadseth[[#This Row],[Best]])</f>
        <v>3.2583394924188851</v>
      </c>
      <c r="AM36" s="24">
        <f>100*((LVadseth[[#This Row],[C-H]]-LVadseth[[#This Row],[Best]])/LVadseth[[#This Row],[Best]])</f>
        <v>3.4880350705577627</v>
      </c>
      <c r="AN36" s="24">
        <f>100*((LVadseth[[#This Row],[G-BC]]-LVadseth[[#This Row],[Best]])/LVadseth[[#This Row],[Best]])</f>
        <v>0</v>
      </c>
      <c r="AO36" s="24">
        <f>100*((LVadseth[[#This Row],[M-M]]-LVadseth[[#This Row],[Best]])/LVadseth[[#This Row],[Best]])</f>
        <v>7.6988569461804615E-2</v>
      </c>
      <c r="AP36" s="24">
        <f>100*((LVadseth[[#This Row],[V-H]]-LVadseth[[#This Row],[Best]])/LVadseth[[#This Row],[Best]])</f>
        <v>1.1113526438780401</v>
      </c>
      <c r="AQ36" s="24">
        <f>100*((LVadseth[[#This Row],[AR-H3]]-LVadseth[[#This Row],[Best]])/LVadseth[[#This Row],[Best]])</f>
        <v>6.1047406843830947</v>
      </c>
      <c r="AR36" s="24">
        <f>100*((LVadseth[[#This Row],[S-M]]-LVadseth[[#This Row],[Best]])/LVadseth[[#This Row],[Best]])</f>
        <v>1.7526221401010813</v>
      </c>
      <c r="AS36" s="24">
        <f>100*((LVadseth[[#This Row],[New]]-LVadseth[[#This Row],[Best]])/LVadseth[[#This Row],[Best]])</f>
        <v>3.6012535550604166</v>
      </c>
      <c r="AX36" s="24">
        <f>IF(LVadseth[[#This Row],[CL-BC]]&lt;=MIN(LVadseth[[#This Row],[Best]]+0.1,LVadseth[[#This Row],[New]]+0.1),1,0)</f>
        <v>0</v>
      </c>
      <c r="AY36" s="24">
        <f>IF(LVadseth[[#This Row],[AR-H2]]&lt;=MIN(LVadseth[[#This Row],[Best]]+0.1,LVadseth[[#This Row],[New]]+0.1)+0.1,1,0)</f>
        <v>0</v>
      </c>
      <c r="AZ36" s="24">
        <f>IF(LVadseth[[#This Row],[C-H]]&lt;=MIN(LVadseth[[#This Row],[Best]]+0.1,LVadseth[[#This Row],[New]]+0.1),1,0)</f>
        <v>0</v>
      </c>
      <c r="BA36" s="24">
        <f>IF(LVadseth[[#This Row],[G-BC]]&lt;=MIN(LVadseth[[#This Row],[Best]]+0.1,LVadseth[[#This Row],[New]]+0.1),1,0)</f>
        <v>1</v>
      </c>
      <c r="BB36" s="24">
        <f>IF(LVadseth[[#This Row],[M-M]]&lt;=MIN(LVadseth[[#This Row],[Best]]+0.1,LVadseth[[#This Row],[New]]+0.1),1,0)</f>
        <v>0</v>
      </c>
      <c r="BC36" s="24">
        <f>IF(LVadseth[[#This Row],[V-H]]&lt;=MIN(LVadseth[[#This Row],[Best]]+0.1,LVadseth[[#This Row],[New]]+0.1),1,0)</f>
        <v>0</v>
      </c>
      <c r="BD36" s="24">
        <f>IF(LVadseth[[#This Row],[AR-H3]]&lt;=MIN(LVadseth[[#This Row],[Best]]+0.1,LVadseth[[#This Row],[New]]+0.1),1,0)</f>
        <v>0</v>
      </c>
      <c r="BE36" s="24">
        <f>IF(LVadseth[[#This Row],[S-M]]&lt;=MIN(LVadseth[[#This Row],[Best]]+0.1,LVadseth[[#This Row],[New]]+0.1),1,0)</f>
        <v>0</v>
      </c>
      <c r="BF36" s="24">
        <f>IF(LVadseth[[#This Row],[New]]&lt;=LVadseth[[#This Row],[Best]]+0.1,1,0)</f>
        <v>0</v>
      </c>
    </row>
    <row r="37" spans="1:58">
      <c r="A37" t="s">
        <v>15</v>
      </c>
      <c r="B37">
        <v>50</v>
      </c>
      <c r="C37">
        <v>4</v>
      </c>
      <c r="D37">
        <v>2</v>
      </c>
      <c r="E37">
        <v>11740.1</v>
      </c>
      <c r="F37" t="s">
        <v>16</v>
      </c>
      <c r="G37">
        <v>11386.12016</v>
      </c>
      <c r="H37">
        <v>11716.2</v>
      </c>
      <c r="I37" s="10">
        <v>11151.5</v>
      </c>
      <c r="J37">
        <v>11151.5</v>
      </c>
      <c r="K37" s="4">
        <v>11477.2</v>
      </c>
      <c r="L37" s="4">
        <v>11228.3</v>
      </c>
      <c r="M37" s="4">
        <v>11269.61</v>
      </c>
      <c r="N3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11151.5</v>
      </c>
      <c r="O37">
        <f>MATCH(LVadseth[[#This Row],[Best]],LVadseth[[#This Row],[CL-BC]:[AR-H3]],0)</f>
        <v>5</v>
      </c>
      <c r="P37" t="str">
        <f>INDEX(LVadseth[[#Headers],[CL-BC]:[AR-H3]],LVadseth[[#This Row],[Match]])</f>
        <v>G-BC</v>
      </c>
      <c r="Q37">
        <v>86400</v>
      </c>
      <c r="R37" t="s">
        <v>16</v>
      </c>
      <c r="S37">
        <v>5414</v>
      </c>
      <c r="T37">
        <v>305.10000000000002</v>
      </c>
      <c r="U37" s="9">
        <v>7200</v>
      </c>
      <c r="V37" s="25">
        <v>7200.09</v>
      </c>
      <c r="W37" s="4">
        <v>210.125</v>
      </c>
      <c r="X37" s="4">
        <v>31.6</v>
      </c>
      <c r="Y37" s="4">
        <v>170</v>
      </c>
      <c r="Z3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31.6</v>
      </c>
      <c r="AA37">
        <f>MATCH(LVadseth[[#This Row],[t Best]],LVadseth[[#This Row],[t CL-BC]:[t AR-H3]],0)</f>
        <v>8</v>
      </c>
      <c r="AB37" s="24" t="str">
        <f>INDEX(LVadseth[[#Headers],[t CL-BC]:[t AR-H3]],LVadseth[[#This Row],[t Match]])</f>
        <v>t S-M</v>
      </c>
      <c r="AC37" s="24">
        <v>11415.9</v>
      </c>
      <c r="AH37" s="24"/>
      <c r="AI37" s="11">
        <f>IF(AC37&lt;LVadseth[[#This Row],[Best]],1,0)</f>
        <v>0</v>
      </c>
      <c r="AJ37" s="11">
        <f>IF(AC37&lt;=LVadseth[[#This Row],[Best]]+0.1,1,0)</f>
        <v>0</v>
      </c>
      <c r="AK37" s="24">
        <f>100*((LVadseth[[#This Row],[CL-BC]]-LVadseth[[#This Row],[Best]])/LVadseth[[#This Row],[Best]])</f>
        <v>5.2782136932251298</v>
      </c>
      <c r="AL37" s="24">
        <f>100*((LVadseth[[#This Row],[AR-H2]]-LVadseth[[#This Row],[Best]])/LVadseth[[#This Row],[Best]])</f>
        <v>2.1039336412141898</v>
      </c>
      <c r="AM37" s="24">
        <f>100*((LVadseth[[#This Row],[C-H]]-LVadseth[[#This Row],[Best]])/LVadseth[[#This Row],[Best]])</f>
        <v>5.0638927498542863</v>
      </c>
      <c r="AN37" s="24">
        <f>100*((LVadseth[[#This Row],[G-BC]]-LVadseth[[#This Row],[Best]])/LVadseth[[#This Row],[Best]])</f>
        <v>0</v>
      </c>
      <c r="AO37" s="24">
        <f>100*((LVadseth[[#This Row],[M-M]]-LVadseth[[#This Row],[Best]])/LVadseth[[#This Row],[Best]])</f>
        <v>0</v>
      </c>
      <c r="AP37" s="24">
        <f>100*((LVadseth[[#This Row],[V-H]]-LVadseth[[#This Row],[Best]])/LVadseth[[#This Row],[Best]])</f>
        <v>2.9206833161458166</v>
      </c>
      <c r="AQ37" s="24">
        <f>100*((LVadseth[[#This Row],[AR-H3]]-LVadseth[[#This Row],[Best]])/LVadseth[[#This Row],[Best]])</f>
        <v>1.0591400260054753</v>
      </c>
      <c r="AR37" s="24">
        <f>100*((LVadseth[[#This Row],[S-M]]-LVadseth[[#This Row],[Best]])/LVadseth[[#This Row],[Best]])</f>
        <v>0.68869658790296617</v>
      </c>
      <c r="AS37" s="24">
        <f>100*((LVadseth[[#This Row],[New]]-LVadseth[[#This Row],[Best]])/LVadseth[[#This Row],[Best]])</f>
        <v>2.3709814823117936</v>
      </c>
      <c r="AX37" s="24">
        <f>IF(LVadseth[[#This Row],[CL-BC]]&lt;=MIN(LVadseth[[#This Row],[Best]]+0.1,LVadseth[[#This Row],[New]]+0.1),1,0)</f>
        <v>0</v>
      </c>
      <c r="AY37" s="24">
        <f>IF(LVadseth[[#This Row],[AR-H2]]&lt;=MIN(LVadseth[[#This Row],[Best]]+0.1,LVadseth[[#This Row],[New]]+0.1)+0.1,1,0)</f>
        <v>0</v>
      </c>
      <c r="AZ37" s="24">
        <f>IF(LVadseth[[#This Row],[C-H]]&lt;=MIN(LVadseth[[#This Row],[Best]]+0.1,LVadseth[[#This Row],[New]]+0.1),1,0)</f>
        <v>0</v>
      </c>
      <c r="BA37" s="24">
        <f>IF(LVadseth[[#This Row],[G-BC]]&lt;=MIN(LVadseth[[#This Row],[Best]]+0.1,LVadseth[[#This Row],[New]]+0.1),1,0)</f>
        <v>1</v>
      </c>
      <c r="BB37" s="24">
        <f>IF(LVadseth[[#This Row],[M-M]]&lt;=MIN(LVadseth[[#This Row],[Best]]+0.1,LVadseth[[#This Row],[New]]+0.1),1,0)</f>
        <v>1</v>
      </c>
      <c r="BC37" s="24">
        <f>IF(LVadseth[[#This Row],[V-H]]&lt;=MIN(LVadseth[[#This Row],[Best]]+0.1,LVadseth[[#This Row],[New]]+0.1),1,0)</f>
        <v>0</v>
      </c>
      <c r="BD37" s="24">
        <f>IF(LVadseth[[#This Row],[AR-H3]]&lt;=MIN(LVadseth[[#This Row],[Best]]+0.1,LVadseth[[#This Row],[New]]+0.1),1,0)</f>
        <v>0</v>
      </c>
      <c r="BE37" s="24">
        <f>IF(LVadseth[[#This Row],[S-M]]&lt;=MIN(LVadseth[[#This Row],[Best]]+0.1,LVadseth[[#This Row],[New]]+0.1),1,0)</f>
        <v>0</v>
      </c>
      <c r="BF37" s="24">
        <f>IF(LVadseth[[#This Row],[New]]&lt;=LVadseth[[#This Row],[Best]]+0.1,1,0)</f>
        <v>0</v>
      </c>
    </row>
    <row r="38" spans="1:58">
      <c r="A38" t="s">
        <v>15</v>
      </c>
      <c r="B38">
        <v>50</v>
      </c>
      <c r="C38">
        <v>5</v>
      </c>
      <c r="D38">
        <v>2</v>
      </c>
      <c r="E38">
        <v>10855.5</v>
      </c>
      <c r="F38" t="s">
        <v>16</v>
      </c>
      <c r="G38">
        <v>11002.01953</v>
      </c>
      <c r="H38">
        <v>11547.5</v>
      </c>
      <c r="I38" s="10">
        <v>10873.25</v>
      </c>
      <c r="J38">
        <v>10842.63</v>
      </c>
      <c r="K38" s="4">
        <v>10959.2</v>
      </c>
      <c r="L38" s="4">
        <v>11106.2</v>
      </c>
      <c r="M38" s="4">
        <v>11087.7</v>
      </c>
      <c r="N3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10842.63</v>
      </c>
      <c r="O38">
        <f>MATCH(LVadseth[[#This Row],[Best]],LVadseth[[#This Row],[CL-BC]:[AR-H3]],0)</f>
        <v>6</v>
      </c>
      <c r="P38" t="str">
        <f>INDEX(LVadseth[[#Headers],[CL-BC]:[AR-H3]],LVadseth[[#This Row],[Match]])</f>
        <v>M-M</v>
      </c>
      <c r="Q38">
        <v>86400</v>
      </c>
      <c r="R38" t="s">
        <v>16</v>
      </c>
      <c r="S38">
        <v>5676</v>
      </c>
      <c r="T38">
        <v>339.21</v>
      </c>
      <c r="U38" s="9">
        <v>7200</v>
      </c>
      <c r="V38" s="25">
        <v>7200.1</v>
      </c>
      <c r="W38" s="4">
        <v>167.447</v>
      </c>
      <c r="X38" s="4">
        <v>254.9</v>
      </c>
      <c r="Y38" s="4">
        <v>56</v>
      </c>
      <c r="Z3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56</v>
      </c>
      <c r="AA38">
        <f>MATCH(LVadseth[[#This Row],[t Best]],LVadseth[[#This Row],[t CL-BC]:[t AR-H3]],0)</f>
        <v>9</v>
      </c>
      <c r="AB38" s="24" t="str">
        <f>INDEX(LVadseth[[#Headers],[t CL-BC]:[t AR-H3]],LVadseth[[#This Row],[t Match]])</f>
        <v>t AR-H3</v>
      </c>
      <c r="AC38" s="24">
        <v>11340.1</v>
      </c>
      <c r="AH38" s="24"/>
      <c r="AI38" s="11">
        <f>IF(AC38&lt;LVadseth[[#This Row],[Best]],1,0)</f>
        <v>0</v>
      </c>
      <c r="AJ38" s="11">
        <f>IF(AC38&lt;=LVadseth[[#This Row],[Best]]+0.1,1,0)</f>
        <v>0</v>
      </c>
      <c r="AK38" s="24">
        <f>100*((LVadseth[[#This Row],[CL-BC]]-LVadseth[[#This Row],[Best]])/LVadseth[[#This Row],[Best]])</f>
        <v>0.11869813873572002</v>
      </c>
      <c r="AL38" s="24">
        <f>100*((LVadseth[[#This Row],[AR-H2]]-LVadseth[[#This Row],[Best]])/LVadseth[[#This Row],[Best]])</f>
        <v>1.4700264603698585</v>
      </c>
      <c r="AM38" s="24">
        <f>100*((LVadseth[[#This Row],[C-H]]-LVadseth[[#This Row],[Best]])/LVadseth[[#This Row],[Best]])</f>
        <v>6.5009135237483973</v>
      </c>
      <c r="AN38" s="24">
        <f>100*((LVadseth[[#This Row],[G-BC]]-LVadseth[[#This Row],[Best]])/LVadseth[[#This Row],[Best]])</f>
        <v>0.28240380793221576</v>
      </c>
      <c r="AO38" s="24">
        <f>100*((LVadseth[[#This Row],[M-M]]-LVadseth[[#This Row],[Best]])/LVadseth[[#This Row],[Best]])</f>
        <v>0</v>
      </c>
      <c r="AP38" s="24">
        <f>100*((LVadseth[[#This Row],[V-H]]-LVadseth[[#This Row],[Best]])/LVadseth[[#This Row],[Best]])</f>
        <v>1.0751081610273665</v>
      </c>
      <c r="AQ38" s="24">
        <f>100*((LVadseth[[#This Row],[AR-H3]]-LVadseth[[#This Row],[Best]])/LVadseth[[#This Row],[Best]])</f>
        <v>2.260244977463969</v>
      </c>
      <c r="AR38" s="24">
        <f>100*((LVadseth[[#This Row],[S-M]]-LVadseth[[#This Row],[Best]])/LVadseth[[#This Row],[Best]])</f>
        <v>2.4308677876124292</v>
      </c>
      <c r="AS38" s="24">
        <f>100*((LVadseth[[#This Row],[New]]-LVadseth[[#This Row],[Best]])/LVadseth[[#This Row],[Best]])</f>
        <v>4.5880934791651216</v>
      </c>
      <c r="AX38" s="24">
        <f>IF(LVadseth[[#This Row],[CL-BC]]&lt;=MIN(LVadseth[[#This Row],[Best]]+0.1,LVadseth[[#This Row],[New]]+0.1),1,0)</f>
        <v>0</v>
      </c>
      <c r="AY38" s="24">
        <f>IF(LVadseth[[#This Row],[AR-H2]]&lt;=MIN(LVadseth[[#This Row],[Best]]+0.1,LVadseth[[#This Row],[New]]+0.1)+0.1,1,0)</f>
        <v>0</v>
      </c>
      <c r="AZ38" s="24">
        <f>IF(LVadseth[[#This Row],[C-H]]&lt;=MIN(LVadseth[[#This Row],[Best]]+0.1,LVadseth[[#This Row],[New]]+0.1),1,0)</f>
        <v>0</v>
      </c>
      <c r="BA38" s="24">
        <f>IF(LVadseth[[#This Row],[G-BC]]&lt;=MIN(LVadseth[[#This Row],[Best]]+0.1,LVadseth[[#This Row],[New]]+0.1),1,0)</f>
        <v>0</v>
      </c>
      <c r="BB38" s="24">
        <f>IF(LVadseth[[#This Row],[M-M]]&lt;=MIN(LVadseth[[#This Row],[Best]]+0.1,LVadseth[[#This Row],[New]]+0.1),1,0)</f>
        <v>1</v>
      </c>
      <c r="BC38" s="24">
        <f>IF(LVadseth[[#This Row],[V-H]]&lt;=MIN(LVadseth[[#This Row],[Best]]+0.1,LVadseth[[#This Row],[New]]+0.1),1,0)</f>
        <v>0</v>
      </c>
      <c r="BD38" s="24">
        <f>IF(LVadseth[[#This Row],[AR-H3]]&lt;=MIN(LVadseth[[#This Row],[Best]]+0.1,LVadseth[[#This Row],[New]]+0.1),1,0)</f>
        <v>0</v>
      </c>
      <c r="BE38" s="24">
        <f>IF(LVadseth[[#This Row],[S-M]]&lt;=MIN(LVadseth[[#This Row],[Best]]+0.1,LVadseth[[#This Row],[New]]+0.1),1,0)</f>
        <v>0</v>
      </c>
      <c r="BF38" s="24">
        <f>IF(LVadseth[[#This Row],[New]]&lt;=LVadseth[[#This Row],[Best]]+0.1,1,0)</f>
        <v>0</v>
      </c>
    </row>
    <row r="39" spans="1:58">
      <c r="A39" t="s">
        <v>15</v>
      </c>
      <c r="B39">
        <v>50</v>
      </c>
      <c r="C39">
        <v>6</v>
      </c>
      <c r="D39">
        <v>2</v>
      </c>
      <c r="E39">
        <v>11662</v>
      </c>
      <c r="F39" t="s">
        <v>16</v>
      </c>
      <c r="G39">
        <v>11614.130080000001</v>
      </c>
      <c r="H39">
        <v>12060.6</v>
      </c>
      <c r="I39" s="19">
        <v>11380.55</v>
      </c>
      <c r="J39">
        <v>11418.7</v>
      </c>
      <c r="K39" s="4">
        <v>11621.2</v>
      </c>
      <c r="L39" s="4">
        <v>11464.2</v>
      </c>
      <c r="M39" s="4">
        <v>12195.150000000001</v>
      </c>
      <c r="N3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11380.55</v>
      </c>
      <c r="O39">
        <f>MATCH(LVadseth[[#This Row],[Best]],LVadseth[[#This Row],[CL-BC]:[AR-H3]],0)</f>
        <v>5</v>
      </c>
      <c r="P39" t="str">
        <f>INDEX(LVadseth[[#Headers],[CL-BC]:[AR-H3]],LVadseth[[#This Row],[Match]])</f>
        <v>G-BC</v>
      </c>
      <c r="Q39">
        <v>86400</v>
      </c>
      <c r="R39" t="s">
        <v>16</v>
      </c>
      <c r="S39">
        <v>5430</v>
      </c>
      <c r="T39">
        <v>369.62</v>
      </c>
      <c r="U39" s="22">
        <v>7200</v>
      </c>
      <c r="V39" s="25">
        <v>7200.32</v>
      </c>
      <c r="W39" s="4">
        <v>202.00399999999999</v>
      </c>
      <c r="X39" s="4">
        <v>116.3</v>
      </c>
      <c r="Y39" s="4">
        <v>33</v>
      </c>
      <c r="Z3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33</v>
      </c>
      <c r="AA39">
        <f>MATCH(LVadseth[[#This Row],[t Best]],LVadseth[[#This Row],[t CL-BC]:[t AR-H3]],0)</f>
        <v>9</v>
      </c>
      <c r="AB39" s="24" t="str">
        <f>INDEX(LVadseth[[#Headers],[t CL-BC]:[t AR-H3]],LVadseth[[#This Row],[t Match]])</f>
        <v>t AR-H3</v>
      </c>
      <c r="AC39" s="24">
        <v>12200.2</v>
      </c>
      <c r="AH39" s="24"/>
      <c r="AI39" s="11">
        <f>IF(AC39&lt;LVadseth[[#This Row],[Best]],1,0)</f>
        <v>0</v>
      </c>
      <c r="AJ39" s="11">
        <f>IF(AC39&lt;=LVadseth[[#This Row],[Best]]+0.1,1,0)</f>
        <v>0</v>
      </c>
      <c r="AK39" s="24">
        <f>100*((LVadseth[[#This Row],[CL-BC]]-LVadseth[[#This Row],[Best]])/LVadseth[[#This Row],[Best]])</f>
        <v>2.4730790691135383</v>
      </c>
      <c r="AL39" s="24">
        <f>100*((LVadseth[[#This Row],[AR-H2]]-LVadseth[[#This Row],[Best]])/LVadseth[[#This Row],[Best]])</f>
        <v>2.0524498376616385</v>
      </c>
      <c r="AM39" s="24">
        <f>100*((LVadseth[[#This Row],[C-H]]-LVadseth[[#This Row],[Best]])/LVadseth[[#This Row],[Best]])</f>
        <v>5.9755459973375729</v>
      </c>
      <c r="AN39" s="24">
        <f>100*((LVadseth[[#This Row],[G-BC]]-LVadseth[[#This Row],[Best]])/LVadseth[[#This Row],[Best]])</f>
        <v>0</v>
      </c>
      <c r="AO39" s="24">
        <f>100*((LVadseth[[#This Row],[M-M]]-LVadseth[[#This Row],[Best]])/LVadseth[[#This Row],[Best]])</f>
        <v>0.33522105697880555</v>
      </c>
      <c r="AP39" s="24">
        <f>100*((LVadseth[[#This Row],[V-H]]-LVadseth[[#This Row],[Best]])/LVadseth[[#This Row],[Best]])</f>
        <v>2.1145726700379286</v>
      </c>
      <c r="AQ39" s="24">
        <f>100*((LVadseth[[#This Row],[AR-H3]]-LVadseth[[#This Row],[Best]])/LVadseth[[#This Row],[Best]])</f>
        <v>7.1578262913479769</v>
      </c>
      <c r="AR39" s="24">
        <f>100*((LVadseth[[#This Row],[S-M]]-LVadseth[[#This Row],[Best]])/LVadseth[[#This Row],[Best]])</f>
        <v>0.73502598732048496</v>
      </c>
      <c r="AS39" s="24">
        <f>100*((LVadseth[[#This Row],[New]]-LVadseth[[#This Row],[Best]])/LVadseth[[#This Row],[Best]])</f>
        <v>7.2022002451551241</v>
      </c>
      <c r="AX39" s="24">
        <f>IF(LVadseth[[#This Row],[CL-BC]]&lt;=MIN(LVadseth[[#This Row],[Best]]+0.1,LVadseth[[#This Row],[New]]+0.1),1,0)</f>
        <v>0</v>
      </c>
      <c r="AY39" s="24">
        <f>IF(LVadseth[[#This Row],[AR-H2]]&lt;=MIN(LVadseth[[#This Row],[Best]]+0.1,LVadseth[[#This Row],[New]]+0.1)+0.1,1,0)</f>
        <v>0</v>
      </c>
      <c r="AZ39" s="24">
        <f>IF(LVadseth[[#This Row],[C-H]]&lt;=MIN(LVadseth[[#This Row],[Best]]+0.1,LVadseth[[#This Row],[New]]+0.1),1,0)</f>
        <v>0</v>
      </c>
      <c r="BA39" s="24">
        <f>IF(LVadseth[[#This Row],[G-BC]]&lt;=MIN(LVadseth[[#This Row],[Best]]+0.1,LVadseth[[#This Row],[New]]+0.1),1,0)</f>
        <v>1</v>
      </c>
      <c r="BB39" s="24">
        <f>IF(LVadseth[[#This Row],[M-M]]&lt;=MIN(LVadseth[[#This Row],[Best]]+0.1,LVadseth[[#This Row],[New]]+0.1),1,0)</f>
        <v>0</v>
      </c>
      <c r="BC39" s="24">
        <f>IF(LVadseth[[#This Row],[V-H]]&lt;=MIN(LVadseth[[#This Row],[Best]]+0.1,LVadseth[[#This Row],[New]]+0.1),1,0)</f>
        <v>0</v>
      </c>
      <c r="BD39" s="24">
        <f>IF(LVadseth[[#This Row],[AR-H3]]&lt;=MIN(LVadseth[[#This Row],[Best]]+0.1,LVadseth[[#This Row],[New]]+0.1),1,0)</f>
        <v>0</v>
      </c>
      <c r="BE39" s="24">
        <f>IF(LVadseth[[#This Row],[S-M]]&lt;=MIN(LVadseth[[#This Row],[Best]]+0.1,LVadseth[[#This Row],[New]]+0.1),1,0)</f>
        <v>0</v>
      </c>
      <c r="BF39" s="24">
        <f>IF(LVadseth[[#This Row],[New]]&lt;=LVadseth[[#This Row],[Best]]+0.1,1,0)</f>
        <v>0</v>
      </c>
    </row>
    <row r="40" spans="1:58">
      <c r="A40" t="s">
        <v>15</v>
      </c>
      <c r="B40">
        <v>50</v>
      </c>
      <c r="C40">
        <v>7</v>
      </c>
      <c r="D40">
        <v>2</v>
      </c>
      <c r="E40">
        <v>12012</v>
      </c>
      <c r="F40" t="s">
        <v>16</v>
      </c>
      <c r="G40">
        <v>11658.730079999999</v>
      </c>
      <c r="H40">
        <v>12014.7</v>
      </c>
      <c r="I40" s="10">
        <v>11530.03</v>
      </c>
      <c r="J40">
        <v>11489.58</v>
      </c>
      <c r="K40" s="4">
        <v>11465</v>
      </c>
      <c r="L40" s="4">
        <v>11600.9</v>
      </c>
      <c r="M40" s="4">
        <v>12171.9</v>
      </c>
      <c r="N4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11465</v>
      </c>
      <c r="O40">
        <f>MATCH(LVadseth[[#This Row],[Best]],LVadseth[[#This Row],[CL-BC]:[AR-H3]],0)</f>
        <v>7</v>
      </c>
      <c r="P40" t="str">
        <f>INDEX(LVadseth[[#Headers],[CL-BC]:[AR-H3]],LVadseth[[#This Row],[Match]])</f>
        <v>V-H</v>
      </c>
      <c r="Q40">
        <v>86400</v>
      </c>
      <c r="R40" t="s">
        <v>16</v>
      </c>
      <c r="S40">
        <v>5588</v>
      </c>
      <c r="T40">
        <v>336.95</v>
      </c>
      <c r="U40" s="9">
        <v>7200</v>
      </c>
      <c r="V40" s="25">
        <v>7200.14</v>
      </c>
      <c r="W40" s="4">
        <v>91.945499999999996</v>
      </c>
      <c r="X40" s="4">
        <v>77.400000000000006</v>
      </c>
      <c r="Y40" s="4">
        <v>141</v>
      </c>
      <c r="Z4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77.400000000000006</v>
      </c>
      <c r="AA40">
        <f>MATCH(LVadseth[[#This Row],[t Best]],LVadseth[[#This Row],[t CL-BC]:[t AR-H3]],0)</f>
        <v>8</v>
      </c>
      <c r="AB40" s="24" t="str">
        <f>INDEX(LVadseth[[#Headers],[t CL-BC]:[t AR-H3]],LVadseth[[#This Row],[t Match]])</f>
        <v>t S-M</v>
      </c>
      <c r="AC40" s="24">
        <v>11557.8</v>
      </c>
      <c r="AH40" s="24"/>
      <c r="AI40" s="11">
        <f>IF(AC40&lt;LVadseth[[#This Row],[Best]],1,0)</f>
        <v>0</v>
      </c>
      <c r="AJ40" s="11">
        <f>IF(AC40&lt;=LVadseth[[#This Row],[Best]]+0.1,1,0)</f>
        <v>0</v>
      </c>
      <c r="AK40" s="24">
        <f>100*((LVadseth[[#This Row],[CL-BC]]-LVadseth[[#This Row],[Best]])/LVadseth[[#This Row],[Best]])</f>
        <v>4.7710423026602697</v>
      </c>
      <c r="AL40" s="24">
        <f>100*((LVadseth[[#This Row],[AR-H2]]-LVadseth[[#This Row],[Best]])/LVadseth[[#This Row],[Best]])</f>
        <v>1.6897521151330079</v>
      </c>
      <c r="AM40" s="24">
        <f>100*((LVadseth[[#This Row],[C-H]]-LVadseth[[#This Row],[Best]])/LVadseth[[#This Row],[Best]])</f>
        <v>4.7945922372437915</v>
      </c>
      <c r="AN40" s="24">
        <f>100*((LVadseth[[#This Row],[G-BC]]-LVadseth[[#This Row],[Best]])/LVadseth[[#This Row],[Best]])</f>
        <v>0.56720453554296257</v>
      </c>
      <c r="AO40" s="24">
        <f>100*((LVadseth[[#This Row],[M-M]]-LVadseth[[#This Row],[Best]])/LVadseth[[#This Row],[Best]])</f>
        <v>0.21439162668992523</v>
      </c>
      <c r="AP40" s="24">
        <f>100*((LVadseth[[#This Row],[V-H]]-LVadseth[[#This Row],[Best]])/LVadseth[[#This Row],[Best]])</f>
        <v>0</v>
      </c>
      <c r="AQ40" s="24">
        <f>100*((LVadseth[[#This Row],[AR-H3]]-LVadseth[[#This Row],[Best]])/LVadseth[[#This Row],[Best]])</f>
        <v>6.1657217618839919</v>
      </c>
      <c r="AR40" s="24">
        <f>100*((LVadseth[[#This Row],[S-M]]-LVadseth[[#This Row],[Best]])/LVadseth[[#This Row],[Best]])</f>
        <v>1.1853467073702542</v>
      </c>
      <c r="AS40" s="24">
        <f>100*((LVadseth[[#This Row],[New]]-LVadseth[[#This Row],[Best]])/LVadseth[[#This Row],[Best]])</f>
        <v>0.80941997383339959</v>
      </c>
      <c r="AX40" s="24">
        <f>IF(LVadseth[[#This Row],[CL-BC]]&lt;=MIN(LVadseth[[#This Row],[Best]]+0.1,LVadseth[[#This Row],[New]]+0.1),1,0)</f>
        <v>0</v>
      </c>
      <c r="AY40" s="24">
        <f>IF(LVadseth[[#This Row],[AR-H2]]&lt;=MIN(LVadseth[[#This Row],[Best]]+0.1,LVadseth[[#This Row],[New]]+0.1)+0.1,1,0)</f>
        <v>0</v>
      </c>
      <c r="AZ40" s="24">
        <f>IF(LVadseth[[#This Row],[C-H]]&lt;=MIN(LVadseth[[#This Row],[Best]]+0.1,LVadseth[[#This Row],[New]]+0.1),1,0)</f>
        <v>0</v>
      </c>
      <c r="BA40" s="24">
        <f>IF(LVadseth[[#This Row],[G-BC]]&lt;=MIN(LVadseth[[#This Row],[Best]]+0.1,LVadseth[[#This Row],[New]]+0.1),1,0)</f>
        <v>0</v>
      </c>
      <c r="BB40" s="24">
        <f>IF(LVadseth[[#This Row],[M-M]]&lt;=MIN(LVadseth[[#This Row],[Best]]+0.1,LVadseth[[#This Row],[New]]+0.1),1,0)</f>
        <v>0</v>
      </c>
      <c r="BC40" s="24">
        <f>IF(LVadseth[[#This Row],[V-H]]&lt;=MIN(LVadseth[[#This Row],[Best]]+0.1,LVadseth[[#This Row],[New]]+0.1),1,0)</f>
        <v>1</v>
      </c>
      <c r="BD40" s="24">
        <f>IF(LVadseth[[#This Row],[AR-H3]]&lt;=MIN(LVadseth[[#This Row],[Best]]+0.1,LVadseth[[#This Row],[New]]+0.1),1,0)</f>
        <v>0</v>
      </c>
      <c r="BE40" s="24">
        <f>IF(LVadseth[[#This Row],[S-M]]&lt;=MIN(LVadseth[[#This Row],[Best]]+0.1,LVadseth[[#This Row],[New]]+0.1),1,0)</f>
        <v>0</v>
      </c>
      <c r="BF40" s="24">
        <f>IF(LVadseth[[#This Row],[New]]&lt;=LVadseth[[#This Row],[Best]]+0.1,1,0)</f>
        <v>0</v>
      </c>
    </row>
    <row r="41" spans="1:58">
      <c r="A41" t="s">
        <v>15</v>
      </c>
      <c r="B41">
        <v>50</v>
      </c>
      <c r="C41">
        <v>8</v>
      </c>
      <c r="D41">
        <v>2</v>
      </c>
      <c r="E41">
        <v>13379.1</v>
      </c>
      <c r="F41" t="s">
        <v>16</v>
      </c>
      <c r="G41">
        <v>12593.689689999999</v>
      </c>
      <c r="H41">
        <v>12740.9</v>
      </c>
      <c r="I41" s="10">
        <v>12129.92</v>
      </c>
      <c r="J41">
        <v>12248.41</v>
      </c>
      <c r="K41" s="4">
        <v>12324.7</v>
      </c>
      <c r="L41" s="4">
        <v>12161.1</v>
      </c>
      <c r="M41" s="4">
        <v>13204.009999999998</v>
      </c>
      <c r="N4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12129.92</v>
      </c>
      <c r="O41">
        <f>MATCH(LVadseth[[#This Row],[Best]],LVadseth[[#This Row],[CL-BC]:[AR-H3]],0)</f>
        <v>5</v>
      </c>
      <c r="P41" t="str">
        <f>INDEX(LVadseth[[#Headers],[CL-BC]:[AR-H3]],LVadseth[[#This Row],[Match]])</f>
        <v>G-BC</v>
      </c>
      <c r="Q41">
        <v>86400</v>
      </c>
      <c r="R41" t="s">
        <v>16</v>
      </c>
      <c r="S41">
        <v>5699</v>
      </c>
      <c r="T41">
        <v>422.16</v>
      </c>
      <c r="U41" s="9">
        <v>7200</v>
      </c>
      <c r="V41" s="25">
        <v>7200.05</v>
      </c>
      <c r="W41" s="4">
        <v>326.29500000000002</v>
      </c>
      <c r="X41" s="4">
        <v>3656.4</v>
      </c>
      <c r="Y41" s="4">
        <v>33</v>
      </c>
      <c r="Z4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33</v>
      </c>
      <c r="AA41">
        <f>MATCH(LVadseth[[#This Row],[t Best]],LVadseth[[#This Row],[t CL-BC]:[t AR-H3]],0)</f>
        <v>9</v>
      </c>
      <c r="AB41" s="24" t="str">
        <f>INDEX(LVadseth[[#Headers],[t CL-BC]:[t AR-H3]],LVadseth[[#This Row],[t Match]])</f>
        <v>t AR-H3</v>
      </c>
      <c r="AC41" s="24">
        <v>12899.4</v>
      </c>
      <c r="AH41" s="24"/>
      <c r="AI41" s="11">
        <f>IF(AC41&lt;LVadseth[[#This Row],[Best]],1,0)</f>
        <v>0</v>
      </c>
      <c r="AJ41" s="11">
        <f>IF(AC41&lt;=LVadseth[[#This Row],[Best]]+0.1,1,0)</f>
        <v>0</v>
      </c>
      <c r="AK41" s="24">
        <f>100*((LVadseth[[#This Row],[CL-BC]]-LVadseth[[#This Row],[Best]])/LVadseth[[#This Row],[Best]])</f>
        <v>10.298336674932731</v>
      </c>
      <c r="AL41" s="24">
        <f>100*((LVadseth[[#This Row],[AR-H2]]-LVadseth[[#This Row],[Best]])/LVadseth[[#This Row],[Best]])</f>
        <v>3.8233532455284056</v>
      </c>
      <c r="AM41" s="24">
        <f>100*((LVadseth[[#This Row],[C-H]]-LVadseth[[#This Row],[Best]])/LVadseth[[#This Row],[Best]])</f>
        <v>5.0369664433071248</v>
      </c>
      <c r="AN41" s="24">
        <f>100*((LVadseth[[#This Row],[G-BC]]-LVadseth[[#This Row],[Best]])/LVadseth[[#This Row],[Best]])</f>
        <v>0</v>
      </c>
      <c r="AO41" s="24">
        <f>100*((LVadseth[[#This Row],[M-M]]-LVadseth[[#This Row],[Best]])/LVadseth[[#This Row],[Best]])</f>
        <v>0.97684073761409618</v>
      </c>
      <c r="AP41" s="24">
        <f>100*((LVadseth[[#This Row],[V-H]]-LVadseth[[#This Row],[Best]])/LVadseth[[#This Row],[Best]])</f>
        <v>1.6057814066374769</v>
      </c>
      <c r="AQ41" s="24">
        <f>100*((LVadseth[[#This Row],[AR-H3]]-LVadseth[[#This Row],[Best]])/LVadseth[[#This Row],[Best]])</f>
        <v>8.8548811533793987</v>
      </c>
      <c r="AR41" s="24">
        <f>100*((LVadseth[[#This Row],[S-M]]-LVadseth[[#This Row],[Best]])/LVadseth[[#This Row],[Best]])</f>
        <v>0.25705033503931018</v>
      </c>
      <c r="AS41" s="24">
        <f>100*((LVadseth[[#This Row],[New]]-LVadseth[[#This Row],[Best]])/LVadseth[[#This Row],[Best]])</f>
        <v>6.3436527198860295</v>
      </c>
      <c r="AX41" s="24">
        <f>IF(LVadseth[[#This Row],[CL-BC]]&lt;=MIN(LVadseth[[#This Row],[Best]]+0.1,LVadseth[[#This Row],[New]]+0.1),1,0)</f>
        <v>0</v>
      </c>
      <c r="AY41" s="24">
        <f>IF(LVadseth[[#This Row],[AR-H2]]&lt;=MIN(LVadseth[[#This Row],[Best]]+0.1,LVadseth[[#This Row],[New]]+0.1)+0.1,1,0)</f>
        <v>0</v>
      </c>
      <c r="AZ41" s="24">
        <f>IF(LVadseth[[#This Row],[C-H]]&lt;=MIN(LVadseth[[#This Row],[Best]]+0.1,LVadseth[[#This Row],[New]]+0.1),1,0)</f>
        <v>0</v>
      </c>
      <c r="BA41" s="24">
        <f>IF(LVadseth[[#This Row],[G-BC]]&lt;=MIN(LVadseth[[#This Row],[Best]]+0.1,LVadseth[[#This Row],[New]]+0.1),1,0)</f>
        <v>1</v>
      </c>
      <c r="BB41" s="24">
        <f>IF(LVadseth[[#This Row],[M-M]]&lt;=MIN(LVadseth[[#This Row],[Best]]+0.1,LVadseth[[#This Row],[New]]+0.1),1,0)</f>
        <v>0</v>
      </c>
      <c r="BC41" s="24">
        <f>IF(LVadseth[[#This Row],[V-H]]&lt;=MIN(LVadseth[[#This Row],[Best]]+0.1,LVadseth[[#This Row],[New]]+0.1),1,0)</f>
        <v>0</v>
      </c>
      <c r="BD41" s="24">
        <f>IF(LVadseth[[#This Row],[AR-H3]]&lt;=MIN(LVadseth[[#This Row],[Best]]+0.1,LVadseth[[#This Row],[New]]+0.1),1,0)</f>
        <v>0</v>
      </c>
      <c r="BE41" s="24">
        <f>IF(LVadseth[[#This Row],[S-M]]&lt;=MIN(LVadseth[[#This Row],[Best]]+0.1,LVadseth[[#This Row],[New]]+0.1),1,0)</f>
        <v>0</v>
      </c>
      <c r="BF41" s="24">
        <f>IF(LVadseth[[#This Row],[New]]&lt;=LVadseth[[#This Row],[Best]]+0.1,1,0)</f>
        <v>0</v>
      </c>
    </row>
    <row r="42" spans="1:58">
      <c r="A42" t="s">
        <v>15</v>
      </c>
      <c r="B42">
        <v>50</v>
      </c>
      <c r="C42">
        <v>9</v>
      </c>
      <c r="D42">
        <v>2</v>
      </c>
      <c r="E42">
        <v>11301.5</v>
      </c>
      <c r="F42" t="s">
        <v>16</v>
      </c>
      <c r="G42">
        <v>11297.729729999999</v>
      </c>
      <c r="H42">
        <v>11589.8</v>
      </c>
      <c r="I42" s="10">
        <v>11078.74</v>
      </c>
      <c r="J42">
        <v>11071.89</v>
      </c>
      <c r="K42" s="4">
        <v>11433.4</v>
      </c>
      <c r="L42" s="4">
        <v>11274.7</v>
      </c>
      <c r="M42" s="4">
        <v>11697.009999999998</v>
      </c>
      <c r="N4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11071.89</v>
      </c>
      <c r="O42">
        <f>MATCH(LVadseth[[#This Row],[Best]],LVadseth[[#This Row],[CL-BC]:[AR-H3]],0)</f>
        <v>6</v>
      </c>
      <c r="P42" t="str">
        <f>INDEX(LVadseth[[#Headers],[CL-BC]:[AR-H3]],LVadseth[[#This Row],[Match]])</f>
        <v>M-M</v>
      </c>
      <c r="Q42">
        <v>86400</v>
      </c>
      <c r="R42" t="s">
        <v>16</v>
      </c>
      <c r="S42">
        <v>5474</v>
      </c>
      <c r="T42">
        <v>289.08999999999997</v>
      </c>
      <c r="U42" s="9">
        <v>7200</v>
      </c>
      <c r="V42" s="25">
        <v>7200.13</v>
      </c>
      <c r="W42" s="4">
        <v>176.339</v>
      </c>
      <c r="X42" s="4">
        <v>103.8</v>
      </c>
      <c r="Y42" s="4">
        <v>69</v>
      </c>
      <c r="Z4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69</v>
      </c>
      <c r="AA42">
        <f>MATCH(LVadseth[[#This Row],[t Best]],LVadseth[[#This Row],[t CL-BC]:[t AR-H3]],0)</f>
        <v>9</v>
      </c>
      <c r="AB42" s="24" t="str">
        <f>INDEX(LVadseth[[#Headers],[t CL-BC]:[t AR-H3]],LVadseth[[#This Row],[t Match]])</f>
        <v>t AR-H3</v>
      </c>
      <c r="AC42" s="24">
        <v>11651.6</v>
      </c>
      <c r="AH42" s="24"/>
      <c r="AI42" s="11">
        <f>IF(AC42&lt;LVadseth[[#This Row],[Best]],1,0)</f>
        <v>0</v>
      </c>
      <c r="AJ42" s="11">
        <f>IF(AC42&lt;=LVadseth[[#This Row],[Best]]+0.1,1,0)</f>
        <v>0</v>
      </c>
      <c r="AK42" s="24">
        <f>100*((LVadseth[[#This Row],[CL-BC]]-LVadseth[[#This Row],[Best]])/LVadseth[[#This Row],[Best]])</f>
        <v>2.0738103431302206</v>
      </c>
      <c r="AL42" s="24">
        <f>100*((LVadseth[[#This Row],[AR-H2]]-LVadseth[[#This Row],[Best]])/LVadseth[[#This Row],[Best]])</f>
        <v>2.0397577107431495</v>
      </c>
      <c r="AM42" s="24">
        <f>100*((LVadseth[[#This Row],[C-H]]-LVadseth[[#This Row],[Best]])/LVadseth[[#This Row],[Best]])</f>
        <v>4.6777018196531923</v>
      </c>
      <c r="AN42" s="24">
        <f>100*((LVadseth[[#This Row],[G-BC]]-LVadseth[[#This Row],[Best]])/LVadseth[[#This Row],[Best]])</f>
        <v>6.1868389227136146E-2</v>
      </c>
      <c r="AO42" s="24">
        <f>100*((LVadseth[[#This Row],[M-M]]-LVadseth[[#This Row],[Best]])/LVadseth[[#This Row],[Best]])</f>
        <v>0</v>
      </c>
      <c r="AP42" s="24">
        <f>100*((LVadseth[[#This Row],[V-H]]-LVadseth[[#This Row],[Best]])/LVadseth[[#This Row],[Best]])</f>
        <v>3.2651155313139877</v>
      </c>
      <c r="AQ42" s="24">
        <f>100*((LVadseth[[#This Row],[AR-H3]]-LVadseth[[#This Row],[Best]])/LVadseth[[#This Row],[Best]])</f>
        <v>5.6460098501701061</v>
      </c>
      <c r="AR42" s="24">
        <f>100*((LVadseth[[#This Row],[S-M]]-LVadseth[[#This Row],[Best]])/LVadseth[[#This Row],[Best]])</f>
        <v>1.8317559152050942</v>
      </c>
      <c r="AS42" s="24">
        <f>100*((LVadseth[[#This Row],[New]]-LVadseth[[#This Row],[Best]])/LVadseth[[#This Row],[Best]])</f>
        <v>5.2358721049432484</v>
      </c>
      <c r="AX42" s="24">
        <f>IF(LVadseth[[#This Row],[CL-BC]]&lt;=MIN(LVadseth[[#This Row],[Best]]+0.1,LVadseth[[#This Row],[New]]+0.1),1,0)</f>
        <v>0</v>
      </c>
      <c r="AY42" s="24">
        <f>IF(LVadseth[[#This Row],[AR-H2]]&lt;=MIN(LVadseth[[#This Row],[Best]]+0.1,LVadseth[[#This Row],[New]]+0.1)+0.1,1,0)</f>
        <v>0</v>
      </c>
      <c r="AZ42" s="24">
        <f>IF(LVadseth[[#This Row],[C-H]]&lt;=MIN(LVadseth[[#This Row],[Best]]+0.1,LVadseth[[#This Row],[New]]+0.1),1,0)</f>
        <v>0</v>
      </c>
      <c r="BA42" s="24">
        <f>IF(LVadseth[[#This Row],[G-BC]]&lt;=MIN(LVadseth[[#This Row],[Best]]+0.1,LVadseth[[#This Row],[New]]+0.1),1,0)</f>
        <v>0</v>
      </c>
      <c r="BB42" s="24">
        <f>IF(LVadseth[[#This Row],[M-M]]&lt;=MIN(LVadseth[[#This Row],[Best]]+0.1,LVadseth[[#This Row],[New]]+0.1),1,0)</f>
        <v>1</v>
      </c>
      <c r="BC42" s="24">
        <f>IF(LVadseth[[#This Row],[V-H]]&lt;=MIN(LVadseth[[#This Row],[Best]]+0.1,LVadseth[[#This Row],[New]]+0.1),1,0)</f>
        <v>0</v>
      </c>
      <c r="BD42" s="24">
        <f>IF(LVadseth[[#This Row],[AR-H3]]&lt;=MIN(LVadseth[[#This Row],[Best]]+0.1,LVadseth[[#This Row],[New]]+0.1),1,0)</f>
        <v>0</v>
      </c>
      <c r="BE42" s="24">
        <f>IF(LVadseth[[#This Row],[S-M]]&lt;=MIN(LVadseth[[#This Row],[Best]]+0.1,LVadseth[[#This Row],[New]]+0.1),1,0)</f>
        <v>0</v>
      </c>
      <c r="BF42" s="24">
        <f>IF(LVadseth[[#This Row],[New]]&lt;=LVadseth[[#This Row],[Best]]+0.1,1,0)</f>
        <v>0</v>
      </c>
    </row>
    <row r="43" spans="1:58">
      <c r="A43" t="s">
        <v>15</v>
      </c>
      <c r="B43">
        <v>50</v>
      </c>
      <c r="C43">
        <v>10</v>
      </c>
      <c r="D43">
        <v>2</v>
      </c>
      <c r="E43">
        <v>11475.4</v>
      </c>
      <c r="F43" t="s">
        <v>16</v>
      </c>
      <c r="G43">
        <v>11148.61</v>
      </c>
      <c r="H43">
        <v>11394.4</v>
      </c>
      <c r="I43" s="19">
        <v>10891.08</v>
      </c>
      <c r="J43">
        <v>10952.45</v>
      </c>
      <c r="K43" s="4">
        <v>11144.1</v>
      </c>
      <c r="L43" s="4">
        <v>10940.4</v>
      </c>
      <c r="M43" s="4">
        <v>11701.310000000001</v>
      </c>
      <c r="N4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10891.08</v>
      </c>
      <c r="O43">
        <f>MATCH(LVadseth[[#This Row],[Best]],LVadseth[[#This Row],[CL-BC]:[AR-H3]],0)</f>
        <v>5</v>
      </c>
      <c r="P43" t="str">
        <f>INDEX(LVadseth[[#Headers],[CL-BC]:[AR-H3]],LVadseth[[#This Row],[Match]])</f>
        <v>G-BC</v>
      </c>
      <c r="Q43">
        <v>86400</v>
      </c>
      <c r="R43" t="s">
        <v>16</v>
      </c>
      <c r="S43">
        <v>5987</v>
      </c>
      <c r="T43">
        <v>302.66000000000003</v>
      </c>
      <c r="U43" s="22">
        <v>7200</v>
      </c>
      <c r="V43" s="25">
        <v>7201.59</v>
      </c>
      <c r="W43" s="4">
        <v>100.59099999999999</v>
      </c>
      <c r="X43" s="4">
        <v>543.20000000000005</v>
      </c>
      <c r="Y43" s="4">
        <v>53</v>
      </c>
      <c r="Z4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53</v>
      </c>
      <c r="AA43">
        <f>MATCH(LVadseth[[#This Row],[t Best]],LVadseth[[#This Row],[t CL-BC]:[t AR-H3]],0)</f>
        <v>9</v>
      </c>
      <c r="AB43" s="24" t="str">
        <f>INDEX(LVadseth[[#Headers],[t CL-BC]:[t AR-H3]],LVadseth[[#This Row],[t Match]])</f>
        <v>t AR-H3</v>
      </c>
      <c r="AC43" s="24">
        <v>10863.7</v>
      </c>
      <c r="AH43" s="24"/>
      <c r="AI43" s="11">
        <f>IF(AC43&lt;LVadseth[[#This Row],[Best]],1,0)</f>
        <v>1</v>
      </c>
      <c r="AJ43" s="11">
        <f>IF(AC43&lt;=LVadseth[[#This Row],[Best]]+0.1,1,0)</f>
        <v>1</v>
      </c>
      <c r="AK43" s="24">
        <f>100*((LVadseth[[#This Row],[CL-BC]]-LVadseth[[#This Row],[Best]])/LVadseth[[#This Row],[Best]])</f>
        <v>5.3651244871950228</v>
      </c>
      <c r="AL43" s="24">
        <f>100*((LVadseth[[#This Row],[AR-H2]]-LVadseth[[#This Row],[Best]])/LVadseth[[#This Row],[Best]])</f>
        <v>2.3645956140254287</v>
      </c>
      <c r="AM43" s="24">
        <f>100*((LVadseth[[#This Row],[C-H]]-LVadseth[[#This Row],[Best]])/LVadseth[[#This Row],[Best]])</f>
        <v>4.6213965924407834</v>
      </c>
      <c r="AN43" s="24">
        <f>100*((LVadseth[[#This Row],[G-BC]]-LVadseth[[#This Row],[Best]])/LVadseth[[#This Row],[Best]])</f>
        <v>0</v>
      </c>
      <c r="AO43" s="24">
        <f>100*((LVadseth[[#This Row],[M-M]]-LVadseth[[#This Row],[Best]])/LVadseth[[#This Row],[Best]])</f>
        <v>0.56348865309960805</v>
      </c>
      <c r="AP43" s="24">
        <f>100*((LVadseth[[#This Row],[V-H]]-LVadseth[[#This Row],[Best]])/LVadseth[[#This Row],[Best]])</f>
        <v>2.3231855793915797</v>
      </c>
      <c r="AQ43" s="24">
        <f>100*((LVadseth[[#This Row],[AR-H3]]-LVadseth[[#This Row],[Best]])/LVadseth[[#This Row],[Best]])</f>
        <v>7.4393907674904725</v>
      </c>
      <c r="AR43" s="24">
        <f>100*((LVadseth[[#This Row],[S-M]]-LVadseth[[#This Row],[Best]])/LVadseth[[#This Row],[Best]])</f>
        <v>0.45284765147257855</v>
      </c>
      <c r="AS43" s="24">
        <f>100*((LVadseth[[#This Row],[New]]-LVadseth[[#This Row],[Best]])/LVadseth[[#This Row],[Best]])</f>
        <v>-0.25139839207864784</v>
      </c>
      <c r="AX43" s="24">
        <f>IF(LVadseth[[#This Row],[CL-BC]]&lt;=MIN(LVadseth[[#This Row],[Best]]+0.1,LVadseth[[#This Row],[New]]+0.1),1,0)</f>
        <v>0</v>
      </c>
      <c r="AY43" s="24">
        <f>IF(LVadseth[[#This Row],[AR-H2]]&lt;=MIN(LVadseth[[#This Row],[Best]]+0.1,LVadseth[[#This Row],[New]]+0.1)+0.1,1,0)</f>
        <v>0</v>
      </c>
      <c r="AZ43" s="24">
        <f>IF(LVadseth[[#This Row],[C-H]]&lt;=MIN(LVadseth[[#This Row],[Best]]+0.1,LVadseth[[#This Row],[New]]+0.1),1,0)</f>
        <v>0</v>
      </c>
      <c r="BA43" s="24">
        <f>IF(LVadseth[[#This Row],[G-BC]]&lt;=MIN(LVadseth[[#This Row],[Best]]+0.1,LVadseth[[#This Row],[New]]+0.1),1,0)</f>
        <v>0</v>
      </c>
      <c r="BB43" s="24">
        <f>IF(LVadseth[[#This Row],[M-M]]&lt;=MIN(LVadseth[[#This Row],[Best]]+0.1,LVadseth[[#This Row],[New]]+0.1),1,0)</f>
        <v>0</v>
      </c>
      <c r="BC43" s="24">
        <f>IF(LVadseth[[#This Row],[V-H]]&lt;=MIN(LVadseth[[#This Row],[Best]]+0.1,LVadseth[[#This Row],[New]]+0.1),1,0)</f>
        <v>0</v>
      </c>
      <c r="BD43" s="24">
        <f>IF(LVadseth[[#This Row],[AR-H3]]&lt;=MIN(LVadseth[[#This Row],[Best]]+0.1,LVadseth[[#This Row],[New]]+0.1),1,0)</f>
        <v>0</v>
      </c>
      <c r="BE43" s="24">
        <f>IF(LVadseth[[#This Row],[S-M]]&lt;=MIN(LVadseth[[#This Row],[Best]]+0.1,LVadseth[[#This Row],[New]]+0.1),1,0)</f>
        <v>0</v>
      </c>
      <c r="BF43" s="24">
        <f>IF(LVadseth[[#This Row],[New]]&lt;=LVadseth[[#This Row],[Best]]+0.1,1,0)</f>
        <v>1</v>
      </c>
    </row>
    <row r="44" spans="1:58">
      <c r="A44" t="s">
        <v>14</v>
      </c>
      <c r="B44">
        <v>50</v>
      </c>
      <c r="C44">
        <v>1</v>
      </c>
      <c r="D44">
        <v>3</v>
      </c>
      <c r="E44">
        <v>36497.1</v>
      </c>
      <c r="F44" t="s">
        <v>16</v>
      </c>
      <c r="G44">
        <v>33964.671479999997</v>
      </c>
      <c r="H44">
        <v>33715.800000000003</v>
      </c>
      <c r="I44" s="10">
        <v>33449.26</v>
      </c>
      <c r="J44">
        <v>33139.910000000003</v>
      </c>
      <c r="K44" s="4">
        <v>33296.6</v>
      </c>
      <c r="L44" s="4">
        <v>33579.699999999997</v>
      </c>
      <c r="M44" s="4">
        <v>33996.6</v>
      </c>
      <c r="N4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33139.910000000003</v>
      </c>
      <c r="O44">
        <f>MATCH(LVadseth[[#This Row],[Best]],LVadseth[[#This Row],[CL-BC]:[AR-H3]],0)</f>
        <v>6</v>
      </c>
      <c r="P44" t="str">
        <f>INDEX(LVadseth[[#Headers],[CL-BC]:[AR-H3]],LVadseth[[#This Row],[Match]])</f>
        <v>M-M</v>
      </c>
      <c r="Q44">
        <v>86400</v>
      </c>
      <c r="R44" t="s">
        <v>16</v>
      </c>
      <c r="S44">
        <v>5855</v>
      </c>
      <c r="T44">
        <v>653.38</v>
      </c>
      <c r="U44" s="9">
        <v>7200</v>
      </c>
      <c r="V44" s="25">
        <v>7200.18</v>
      </c>
      <c r="W44" s="4">
        <v>264.49900000000002</v>
      </c>
      <c r="X44" s="4">
        <v>3617.2</v>
      </c>
      <c r="Y44" s="4">
        <v>4764</v>
      </c>
      <c r="Z4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264.49900000000002</v>
      </c>
      <c r="AA44">
        <f>MATCH(LVadseth[[#This Row],[t Best]],LVadseth[[#This Row],[t CL-BC]:[t AR-H3]],0)</f>
        <v>7</v>
      </c>
      <c r="AB44" s="24" t="str">
        <f>INDEX(LVadseth[[#Headers],[t CL-BC]:[t AR-H3]],LVadseth[[#This Row],[t Match]])</f>
        <v>t V-H</v>
      </c>
      <c r="AC44" s="24">
        <v>33465.4</v>
      </c>
      <c r="AH44" s="24"/>
      <c r="AI44" s="11">
        <f>IF(AC44&lt;LVadseth[[#This Row],[Best]],1,0)</f>
        <v>0</v>
      </c>
      <c r="AJ44" s="11">
        <f>IF(AC44&lt;=LVadseth[[#This Row],[Best]]+0.1,1,0)</f>
        <v>0</v>
      </c>
      <c r="AK44" s="24">
        <f>100*((LVadseth[[#This Row],[CL-BC]]-LVadseth[[#This Row],[Best]])/LVadseth[[#This Row],[Best]])</f>
        <v>10.130353401683935</v>
      </c>
      <c r="AL44" s="24">
        <f>100*((LVadseth[[#This Row],[AR-H2]]-LVadseth[[#This Row],[Best]])/LVadseth[[#This Row],[Best]])</f>
        <v>2.4887257690198727</v>
      </c>
      <c r="AM44" s="24">
        <f>100*((LVadseth[[#This Row],[C-H]]-LVadseth[[#This Row],[Best]])/LVadseth[[#This Row],[Best]])</f>
        <v>1.7377536631813402</v>
      </c>
      <c r="AN44" s="24">
        <f>100*((LVadseth[[#This Row],[G-BC]]-LVadseth[[#This Row],[Best]])/LVadseth[[#This Row],[Best]])</f>
        <v>0.93346662679530057</v>
      </c>
      <c r="AO44" s="24">
        <f>100*((LVadseth[[#This Row],[M-M]]-LVadseth[[#This Row],[Best]])/LVadseth[[#This Row],[Best]])</f>
        <v>0</v>
      </c>
      <c r="AP44" s="24">
        <f>100*((LVadseth[[#This Row],[V-H]]-LVadseth[[#This Row],[Best]])/LVadseth[[#This Row],[Best]])</f>
        <v>0.47281359545030455</v>
      </c>
      <c r="AQ44" s="24">
        <f>100*((LVadseth[[#This Row],[AR-H3]]-LVadseth[[#This Row],[Best]])/LVadseth[[#This Row],[Best]])</f>
        <v>2.5850703879400845</v>
      </c>
      <c r="AR44" s="24">
        <f>100*((LVadseth[[#This Row],[S-M]]-LVadseth[[#This Row],[Best]])/LVadseth[[#This Row],[Best]])</f>
        <v>1.3270705925272386</v>
      </c>
      <c r="AS44" s="24">
        <f>100*((LVadseth[[#This Row],[New]]-LVadseth[[#This Row],[Best]])/LVadseth[[#This Row],[Best]])</f>
        <v>0.98216923341070617</v>
      </c>
      <c r="AX44" s="24">
        <f>IF(LVadseth[[#This Row],[CL-BC]]&lt;=MIN(LVadseth[[#This Row],[Best]]+0.1,LVadseth[[#This Row],[New]]+0.1),1,0)</f>
        <v>0</v>
      </c>
      <c r="AY44" s="24">
        <f>IF(LVadseth[[#This Row],[AR-H2]]&lt;=MIN(LVadseth[[#This Row],[Best]]+0.1,LVadseth[[#This Row],[New]]+0.1)+0.1,1,0)</f>
        <v>0</v>
      </c>
      <c r="AZ44" s="24">
        <f>IF(LVadseth[[#This Row],[C-H]]&lt;=MIN(LVadseth[[#This Row],[Best]]+0.1,LVadseth[[#This Row],[New]]+0.1),1,0)</f>
        <v>0</v>
      </c>
      <c r="BA44" s="24">
        <f>IF(LVadseth[[#This Row],[G-BC]]&lt;=MIN(LVadseth[[#This Row],[Best]]+0.1,LVadseth[[#This Row],[New]]+0.1),1,0)</f>
        <v>0</v>
      </c>
      <c r="BB44" s="24">
        <f>IF(LVadseth[[#This Row],[M-M]]&lt;=MIN(LVadseth[[#This Row],[Best]]+0.1,LVadseth[[#This Row],[New]]+0.1),1,0)</f>
        <v>1</v>
      </c>
      <c r="BC44" s="24">
        <f>IF(LVadseth[[#This Row],[V-H]]&lt;=MIN(LVadseth[[#This Row],[Best]]+0.1,LVadseth[[#This Row],[New]]+0.1),1,0)</f>
        <v>0</v>
      </c>
      <c r="BD44" s="24">
        <f>IF(LVadseth[[#This Row],[AR-H3]]&lt;=MIN(LVadseth[[#This Row],[Best]]+0.1,LVadseth[[#This Row],[New]]+0.1),1,0)</f>
        <v>0</v>
      </c>
      <c r="BE44" s="24">
        <f>IF(LVadseth[[#This Row],[S-M]]&lt;=MIN(LVadseth[[#This Row],[Best]]+0.1,LVadseth[[#This Row],[New]]+0.1),1,0)</f>
        <v>0</v>
      </c>
      <c r="BF44" s="24">
        <f>IF(LVadseth[[#This Row],[New]]&lt;=LVadseth[[#This Row],[Best]]+0.1,1,0)</f>
        <v>0</v>
      </c>
    </row>
    <row r="45" spans="1:58">
      <c r="A45" t="s">
        <v>14</v>
      </c>
      <c r="B45">
        <v>50</v>
      </c>
      <c r="C45">
        <v>2</v>
      </c>
      <c r="D45">
        <v>3</v>
      </c>
      <c r="E45">
        <v>37327.9</v>
      </c>
      <c r="F45" t="s">
        <v>16</v>
      </c>
      <c r="G45">
        <v>33022.62977</v>
      </c>
      <c r="H45">
        <v>33536</v>
      </c>
      <c r="I45" s="10">
        <v>33594.29</v>
      </c>
      <c r="J45">
        <v>32861.18</v>
      </c>
      <c r="K45" s="4">
        <v>32838</v>
      </c>
      <c r="L45" s="4">
        <v>32797.599999999999</v>
      </c>
      <c r="M45" s="4">
        <v>33575.619999999995</v>
      </c>
      <c r="N4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32797.599999999999</v>
      </c>
      <c r="O45">
        <f>MATCH(LVadseth[[#This Row],[Best]],LVadseth[[#This Row],[CL-BC]:[AR-H3]],0)</f>
        <v>8</v>
      </c>
      <c r="P45" t="str">
        <f>INDEX(LVadseth[[#Headers],[CL-BC]:[AR-H3]],LVadseth[[#This Row],[Match]])</f>
        <v>S-M</v>
      </c>
      <c r="Q45">
        <v>86400</v>
      </c>
      <c r="R45" t="s">
        <v>16</v>
      </c>
      <c r="S45">
        <v>5474</v>
      </c>
      <c r="T45">
        <v>608.48</v>
      </c>
      <c r="U45" s="9">
        <v>7200</v>
      </c>
      <c r="V45" s="25">
        <v>7200.15</v>
      </c>
      <c r="W45" s="4">
        <v>418.53300000000002</v>
      </c>
      <c r="X45" s="4">
        <v>3631.9</v>
      </c>
      <c r="Y45" s="4">
        <v>4076</v>
      </c>
      <c r="Z4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418.53300000000002</v>
      </c>
      <c r="AA45">
        <f>MATCH(LVadseth[[#This Row],[t Best]],LVadseth[[#This Row],[t CL-BC]:[t AR-H3]],0)</f>
        <v>7</v>
      </c>
      <c r="AB45" s="24" t="str">
        <f>INDEX(LVadseth[[#Headers],[t CL-BC]:[t AR-H3]],LVadseth[[#This Row],[t Match]])</f>
        <v>t V-H</v>
      </c>
      <c r="AC45" s="24">
        <v>32919.800000000003</v>
      </c>
      <c r="AH45" s="24"/>
      <c r="AI45" s="11">
        <f>IF(AC45&lt;LVadseth[[#This Row],[Best]],1,0)</f>
        <v>0</v>
      </c>
      <c r="AJ45" s="11">
        <f>IF(AC45&lt;=LVadseth[[#This Row],[Best]]+0.1,1,0)</f>
        <v>0</v>
      </c>
      <c r="AK45" s="24">
        <f>100*((LVadseth[[#This Row],[CL-BC]]-LVadseth[[#This Row],[Best]])/LVadseth[[#This Row],[Best]])</f>
        <v>13.81290094397152</v>
      </c>
      <c r="AL45" s="24">
        <f>100*((LVadseth[[#This Row],[AR-H2]]-LVadseth[[#This Row],[Best]])/LVadseth[[#This Row],[Best]])</f>
        <v>0.68611657560309602</v>
      </c>
      <c r="AM45" s="24">
        <f>100*((LVadseth[[#This Row],[C-H]]-LVadseth[[#This Row],[Best]])/LVadseth[[#This Row],[Best]])</f>
        <v>2.2513842476278798</v>
      </c>
      <c r="AN45" s="24">
        <f>100*((LVadseth[[#This Row],[G-BC]]-LVadseth[[#This Row],[Best]])/LVadseth[[#This Row],[Best]])</f>
        <v>2.4291106666341511</v>
      </c>
      <c r="AO45" s="24">
        <f>100*((LVadseth[[#This Row],[M-M]]-LVadseth[[#This Row],[Best]])/LVadseth[[#This Row],[Best]])</f>
        <v>0.19385564797424734</v>
      </c>
      <c r="AP45" s="24">
        <f>100*((LVadseth[[#This Row],[V-H]]-LVadseth[[#This Row],[Best]])/LVadseth[[#This Row],[Best]])</f>
        <v>0.12317974485938439</v>
      </c>
      <c r="AQ45" s="24">
        <f>100*((LVadseth[[#This Row],[AR-H3]]-LVadseth[[#This Row],[Best]])/LVadseth[[#This Row],[Best]])</f>
        <v>2.3721857696904554</v>
      </c>
      <c r="AR45" s="24">
        <f>100*((LVadseth[[#This Row],[S-M]]-LVadseth[[#This Row],[Best]])/LVadseth[[#This Row],[Best]])</f>
        <v>0</v>
      </c>
      <c r="AS45" s="24">
        <f>100*((LVadseth[[#This Row],[New]]-LVadseth[[#This Row],[Best]])/LVadseth[[#This Row],[Best]])</f>
        <v>0.37258823816378139</v>
      </c>
      <c r="AX45" s="24">
        <f>IF(LVadseth[[#This Row],[CL-BC]]&lt;=MIN(LVadseth[[#This Row],[Best]]+0.1,LVadseth[[#This Row],[New]]+0.1),1,0)</f>
        <v>0</v>
      </c>
      <c r="AY45" s="24">
        <f>IF(LVadseth[[#This Row],[AR-H2]]&lt;=MIN(LVadseth[[#This Row],[Best]]+0.1,LVadseth[[#This Row],[New]]+0.1)+0.1,1,0)</f>
        <v>0</v>
      </c>
      <c r="AZ45" s="24">
        <f>IF(LVadseth[[#This Row],[C-H]]&lt;=MIN(LVadseth[[#This Row],[Best]]+0.1,LVadseth[[#This Row],[New]]+0.1),1,0)</f>
        <v>0</v>
      </c>
      <c r="BA45" s="24">
        <f>IF(LVadseth[[#This Row],[G-BC]]&lt;=MIN(LVadseth[[#This Row],[Best]]+0.1,LVadseth[[#This Row],[New]]+0.1),1,0)</f>
        <v>0</v>
      </c>
      <c r="BB45" s="24">
        <f>IF(LVadseth[[#This Row],[M-M]]&lt;=MIN(LVadseth[[#This Row],[Best]]+0.1,LVadseth[[#This Row],[New]]+0.1),1,0)</f>
        <v>0</v>
      </c>
      <c r="BC45" s="24">
        <f>IF(LVadseth[[#This Row],[V-H]]&lt;=MIN(LVadseth[[#This Row],[Best]]+0.1,LVadseth[[#This Row],[New]]+0.1),1,0)</f>
        <v>0</v>
      </c>
      <c r="BD45" s="24">
        <f>IF(LVadseth[[#This Row],[AR-H3]]&lt;=MIN(LVadseth[[#This Row],[Best]]+0.1,LVadseth[[#This Row],[New]]+0.1),1,0)</f>
        <v>0</v>
      </c>
      <c r="BE45" s="24">
        <f>IF(LVadseth[[#This Row],[S-M]]&lt;=MIN(LVadseth[[#This Row],[Best]]+0.1,LVadseth[[#This Row],[New]]+0.1),1,0)</f>
        <v>1</v>
      </c>
      <c r="BF45" s="24">
        <f>IF(LVadseth[[#This Row],[New]]&lt;=LVadseth[[#This Row],[Best]]+0.1,1,0)</f>
        <v>0</v>
      </c>
    </row>
    <row r="46" spans="1:58">
      <c r="A46" t="s">
        <v>14</v>
      </c>
      <c r="B46">
        <v>50</v>
      </c>
      <c r="C46">
        <v>3</v>
      </c>
      <c r="D46">
        <v>3</v>
      </c>
      <c r="E46">
        <v>33123.9</v>
      </c>
      <c r="F46" t="s">
        <v>16</v>
      </c>
      <c r="G46">
        <v>31833.710080000001</v>
      </c>
      <c r="H46">
        <v>31932.1</v>
      </c>
      <c r="I46" s="10">
        <v>32147.58</v>
      </c>
      <c r="J46">
        <v>31678.06</v>
      </c>
      <c r="K46" s="4">
        <v>31616.1</v>
      </c>
      <c r="L46" s="4">
        <v>31679.5</v>
      </c>
      <c r="M46" s="4">
        <v>32851.130000000005</v>
      </c>
      <c r="N4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31616.1</v>
      </c>
      <c r="O46">
        <f>MATCH(LVadseth[[#This Row],[Best]],LVadseth[[#This Row],[CL-BC]:[AR-H3]],0)</f>
        <v>7</v>
      </c>
      <c r="P46" t="str">
        <f>INDEX(LVadseth[[#Headers],[CL-BC]:[AR-H3]],LVadseth[[#This Row],[Match]])</f>
        <v>V-H</v>
      </c>
      <c r="Q46">
        <v>86400</v>
      </c>
      <c r="R46" t="s">
        <v>16</v>
      </c>
      <c r="S46">
        <v>5605</v>
      </c>
      <c r="T46">
        <v>590.47</v>
      </c>
      <c r="U46" s="9">
        <v>7200</v>
      </c>
      <c r="V46" s="25">
        <v>7200.2</v>
      </c>
      <c r="W46" s="4">
        <v>192.24799999999999</v>
      </c>
      <c r="X46" s="4">
        <v>3626.8</v>
      </c>
      <c r="Y46" s="4">
        <v>283</v>
      </c>
      <c r="Z4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192.24799999999999</v>
      </c>
      <c r="AA46">
        <f>MATCH(LVadseth[[#This Row],[t Best]],LVadseth[[#This Row],[t CL-BC]:[t AR-H3]],0)</f>
        <v>7</v>
      </c>
      <c r="AB46" s="24" t="str">
        <f>INDEX(LVadseth[[#Headers],[t CL-BC]:[t AR-H3]],LVadseth[[#This Row],[t Match]])</f>
        <v>t V-H</v>
      </c>
      <c r="AC46" s="24">
        <v>31807.4</v>
      </c>
      <c r="AH46" s="24"/>
      <c r="AI46" s="11">
        <f>IF(AC46&lt;LVadseth[[#This Row],[Best]],1,0)</f>
        <v>0</v>
      </c>
      <c r="AJ46" s="11">
        <f>IF(AC46&lt;=LVadseth[[#This Row],[Best]]+0.1,1,0)</f>
        <v>0</v>
      </c>
      <c r="AK46" s="24">
        <f>100*((LVadseth[[#This Row],[CL-BC]]-LVadseth[[#This Row],[Best]])/LVadseth[[#This Row],[Best]])</f>
        <v>4.76908916659551</v>
      </c>
      <c r="AL46" s="24">
        <f>100*((LVadseth[[#This Row],[AR-H2]]-LVadseth[[#This Row],[Best]])/LVadseth[[#This Row],[Best]])</f>
        <v>0.68828881487597204</v>
      </c>
      <c r="AM46" s="24">
        <f>100*((LVadseth[[#This Row],[C-H]]-LVadseth[[#This Row],[Best]])/LVadseth[[#This Row],[Best]])</f>
        <v>0.99949076578072571</v>
      </c>
      <c r="AN46" s="24">
        <f>100*((LVadseth[[#This Row],[G-BC]]-LVadseth[[#This Row],[Best]])/LVadseth[[#This Row],[Best]])</f>
        <v>1.681042253788428</v>
      </c>
      <c r="AO46" s="24">
        <f>100*((LVadseth[[#This Row],[M-M]]-LVadseth[[#This Row],[Best]])/LVadseth[[#This Row],[Best]])</f>
        <v>0.19597610078410294</v>
      </c>
      <c r="AP46" s="24">
        <f>100*((LVadseth[[#This Row],[V-H]]-LVadseth[[#This Row],[Best]])/LVadseth[[#This Row],[Best]])</f>
        <v>0</v>
      </c>
      <c r="AQ46" s="24">
        <f>100*((LVadseth[[#This Row],[AR-H3]]-LVadseth[[#This Row],[Best]])/LVadseth[[#This Row],[Best]])</f>
        <v>3.9063325331081513</v>
      </c>
      <c r="AR46" s="24">
        <f>100*((LVadseth[[#This Row],[S-M]]-LVadseth[[#This Row],[Best]])/LVadseth[[#This Row],[Best]])</f>
        <v>0.20053074224841599</v>
      </c>
      <c r="AS46" s="24">
        <f>100*((LVadseth[[#This Row],[New]]-LVadseth[[#This Row],[Best]])/LVadseth[[#This Row],[Best]])</f>
        <v>0.60507146675270795</v>
      </c>
      <c r="AX46" s="24">
        <f>IF(LVadseth[[#This Row],[CL-BC]]&lt;=MIN(LVadseth[[#This Row],[Best]]+0.1,LVadseth[[#This Row],[New]]+0.1),1,0)</f>
        <v>0</v>
      </c>
      <c r="AY46" s="24">
        <f>IF(LVadseth[[#This Row],[AR-H2]]&lt;=MIN(LVadseth[[#This Row],[Best]]+0.1,LVadseth[[#This Row],[New]]+0.1)+0.1,1,0)</f>
        <v>0</v>
      </c>
      <c r="AZ46" s="24">
        <f>IF(LVadseth[[#This Row],[C-H]]&lt;=MIN(LVadseth[[#This Row],[Best]]+0.1,LVadseth[[#This Row],[New]]+0.1),1,0)</f>
        <v>0</v>
      </c>
      <c r="BA46" s="24">
        <f>IF(LVadseth[[#This Row],[G-BC]]&lt;=MIN(LVadseth[[#This Row],[Best]]+0.1,LVadseth[[#This Row],[New]]+0.1),1,0)</f>
        <v>0</v>
      </c>
      <c r="BB46" s="24">
        <f>IF(LVadseth[[#This Row],[M-M]]&lt;=MIN(LVadseth[[#This Row],[Best]]+0.1,LVadseth[[#This Row],[New]]+0.1),1,0)</f>
        <v>0</v>
      </c>
      <c r="BC46" s="24">
        <f>IF(LVadseth[[#This Row],[V-H]]&lt;=MIN(LVadseth[[#This Row],[Best]]+0.1,LVadseth[[#This Row],[New]]+0.1),1,0)</f>
        <v>1</v>
      </c>
      <c r="BD46" s="24">
        <f>IF(LVadseth[[#This Row],[AR-H3]]&lt;=MIN(LVadseth[[#This Row],[Best]]+0.1,LVadseth[[#This Row],[New]]+0.1),1,0)</f>
        <v>0</v>
      </c>
      <c r="BE46" s="24">
        <f>IF(LVadseth[[#This Row],[S-M]]&lt;=MIN(LVadseth[[#This Row],[Best]]+0.1,LVadseth[[#This Row],[New]]+0.1),1,0)</f>
        <v>0</v>
      </c>
      <c r="BF46" s="24">
        <f>IF(LVadseth[[#This Row],[New]]&lt;=LVadseth[[#This Row],[Best]]+0.1,1,0)</f>
        <v>0</v>
      </c>
    </row>
    <row r="47" spans="1:58">
      <c r="A47" t="s">
        <v>14</v>
      </c>
      <c r="B47">
        <v>50</v>
      </c>
      <c r="C47">
        <v>4</v>
      </c>
      <c r="D47">
        <v>3</v>
      </c>
      <c r="E47">
        <v>41324.699999999997</v>
      </c>
      <c r="F47" t="s">
        <v>16</v>
      </c>
      <c r="G47">
        <v>34897.860079999999</v>
      </c>
      <c r="H47">
        <v>34675.599999999999</v>
      </c>
      <c r="I47" s="10">
        <v>34533.269999999997</v>
      </c>
      <c r="J47">
        <v>34315.660000000003</v>
      </c>
      <c r="K47" s="4">
        <v>34281</v>
      </c>
      <c r="L47" s="4">
        <v>34189.300000000003</v>
      </c>
      <c r="M47" s="4">
        <v>35105.129999999997</v>
      </c>
      <c r="N4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34189.300000000003</v>
      </c>
      <c r="O47">
        <f>MATCH(LVadseth[[#This Row],[Best]],LVadseth[[#This Row],[CL-BC]:[AR-H3]],0)</f>
        <v>8</v>
      </c>
      <c r="P47" t="str">
        <f>INDEX(LVadseth[[#Headers],[CL-BC]:[AR-H3]],LVadseth[[#This Row],[Match]])</f>
        <v>S-M</v>
      </c>
      <c r="Q47">
        <v>86400</v>
      </c>
      <c r="R47" t="s">
        <v>16</v>
      </c>
      <c r="S47">
        <v>5957</v>
      </c>
      <c r="T47">
        <v>649.58000000000004</v>
      </c>
      <c r="U47" s="9">
        <v>7200</v>
      </c>
      <c r="V47" s="25">
        <v>7200.07</v>
      </c>
      <c r="W47" s="4">
        <v>235.90199999999999</v>
      </c>
      <c r="X47" s="4">
        <v>3617.3</v>
      </c>
      <c r="Y47" s="4">
        <v>2375</v>
      </c>
      <c r="Z4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235.90199999999999</v>
      </c>
      <c r="AA47">
        <f>MATCH(LVadseth[[#This Row],[t Best]],LVadseth[[#This Row],[t CL-BC]:[t AR-H3]],0)</f>
        <v>7</v>
      </c>
      <c r="AB47" s="24" t="str">
        <f>INDEX(LVadseth[[#Headers],[t CL-BC]:[t AR-H3]],LVadseth[[#This Row],[t Match]])</f>
        <v>t V-H</v>
      </c>
      <c r="AC47" s="24">
        <v>34391.1</v>
      </c>
      <c r="AH47" s="24"/>
      <c r="AI47" s="11">
        <f>IF(AC47&lt;LVadseth[[#This Row],[Best]],1,0)</f>
        <v>0</v>
      </c>
      <c r="AJ47" s="11">
        <f>IF(AC47&lt;=LVadseth[[#This Row],[Best]]+0.1,1,0)</f>
        <v>0</v>
      </c>
      <c r="AK47" s="24">
        <f>100*((LVadseth[[#This Row],[CL-BC]]-LVadseth[[#This Row],[Best]])/LVadseth[[#This Row],[Best]])</f>
        <v>20.870272278168883</v>
      </c>
      <c r="AL47" s="24">
        <f>100*((LVadseth[[#This Row],[AR-H2]]-LVadseth[[#This Row],[Best]])/LVadseth[[#This Row],[Best]])</f>
        <v>2.0724615011129086</v>
      </c>
      <c r="AM47" s="24">
        <f>100*((LVadseth[[#This Row],[C-H]]-LVadseth[[#This Row],[Best]])/LVadseth[[#This Row],[Best]])</f>
        <v>1.4223748365716631</v>
      </c>
      <c r="AN47" s="24">
        <f>100*((LVadseth[[#This Row],[G-BC]]-LVadseth[[#This Row],[Best]])/LVadseth[[#This Row],[Best]])</f>
        <v>1.0060750000731045</v>
      </c>
      <c r="AO47" s="24">
        <f>100*((LVadseth[[#This Row],[M-M]]-LVadseth[[#This Row],[Best]])/LVadseth[[#This Row],[Best]])</f>
        <v>0.36958931595557842</v>
      </c>
      <c r="AP47" s="24">
        <f>100*((LVadseth[[#This Row],[V-H]]-LVadseth[[#This Row],[Best]])/LVadseth[[#This Row],[Best]])</f>
        <v>0.26821256942960836</v>
      </c>
      <c r="AQ47" s="24">
        <f>100*((LVadseth[[#This Row],[AR-H3]]-LVadseth[[#This Row],[Best]])/LVadseth[[#This Row],[Best]])</f>
        <v>2.6787035710002671</v>
      </c>
      <c r="AR47" s="24">
        <f>100*((LVadseth[[#This Row],[S-M]]-LVadseth[[#This Row],[Best]])/LVadseth[[#This Row],[Best]])</f>
        <v>0</v>
      </c>
      <c r="AS47" s="24">
        <f>100*((LVadseth[[#This Row],[New]]-LVadseth[[#This Row],[Best]])/LVadseth[[#This Row],[Best]])</f>
        <v>0.59024314624749741</v>
      </c>
      <c r="AX47" s="24">
        <f>IF(LVadseth[[#This Row],[CL-BC]]&lt;=MIN(LVadseth[[#This Row],[Best]]+0.1,LVadseth[[#This Row],[New]]+0.1),1,0)</f>
        <v>0</v>
      </c>
      <c r="AY47" s="24">
        <f>IF(LVadseth[[#This Row],[AR-H2]]&lt;=MIN(LVadseth[[#This Row],[Best]]+0.1,LVadseth[[#This Row],[New]]+0.1)+0.1,1,0)</f>
        <v>0</v>
      </c>
      <c r="AZ47" s="24">
        <f>IF(LVadseth[[#This Row],[C-H]]&lt;=MIN(LVadseth[[#This Row],[Best]]+0.1,LVadseth[[#This Row],[New]]+0.1),1,0)</f>
        <v>0</v>
      </c>
      <c r="BA47" s="24">
        <f>IF(LVadseth[[#This Row],[G-BC]]&lt;=MIN(LVadseth[[#This Row],[Best]]+0.1,LVadseth[[#This Row],[New]]+0.1),1,0)</f>
        <v>0</v>
      </c>
      <c r="BB47" s="24">
        <f>IF(LVadseth[[#This Row],[M-M]]&lt;=MIN(LVadseth[[#This Row],[Best]]+0.1,LVadseth[[#This Row],[New]]+0.1),1,0)</f>
        <v>0</v>
      </c>
      <c r="BC47" s="24">
        <f>IF(LVadseth[[#This Row],[V-H]]&lt;=MIN(LVadseth[[#This Row],[Best]]+0.1,LVadseth[[#This Row],[New]]+0.1),1,0)</f>
        <v>0</v>
      </c>
      <c r="BD47" s="24">
        <f>IF(LVadseth[[#This Row],[AR-H3]]&lt;=MIN(LVadseth[[#This Row],[Best]]+0.1,LVadseth[[#This Row],[New]]+0.1),1,0)</f>
        <v>0</v>
      </c>
      <c r="BE47" s="24">
        <f>IF(LVadseth[[#This Row],[S-M]]&lt;=MIN(LVadseth[[#This Row],[Best]]+0.1,LVadseth[[#This Row],[New]]+0.1),1,0)</f>
        <v>1</v>
      </c>
      <c r="BF47" s="24">
        <f>IF(LVadseth[[#This Row],[New]]&lt;=LVadseth[[#This Row],[Best]]+0.1,1,0)</f>
        <v>0</v>
      </c>
    </row>
    <row r="48" spans="1:58">
      <c r="A48" t="s">
        <v>14</v>
      </c>
      <c r="B48">
        <v>50</v>
      </c>
      <c r="C48">
        <v>5</v>
      </c>
      <c r="D48">
        <v>3</v>
      </c>
      <c r="E48">
        <v>34069.5</v>
      </c>
      <c r="F48" t="s">
        <v>16</v>
      </c>
      <c r="G48">
        <v>32156.450229999999</v>
      </c>
      <c r="H48">
        <v>32381.200000000001</v>
      </c>
      <c r="I48" s="10">
        <v>32066.78</v>
      </c>
      <c r="J48">
        <v>31997.96</v>
      </c>
      <c r="K48" s="4">
        <v>31845.5</v>
      </c>
      <c r="L48" s="4">
        <v>31772.6</v>
      </c>
      <c r="M48" s="4">
        <v>31881.51</v>
      </c>
      <c r="N4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31772.6</v>
      </c>
      <c r="O48">
        <f>MATCH(LVadseth[[#This Row],[Best]],LVadseth[[#This Row],[CL-BC]:[AR-H3]],0)</f>
        <v>8</v>
      </c>
      <c r="P48" t="str">
        <f>INDEX(LVadseth[[#Headers],[CL-BC]:[AR-H3]],LVadseth[[#This Row],[Match]])</f>
        <v>S-M</v>
      </c>
      <c r="Q48">
        <v>86400</v>
      </c>
      <c r="R48" t="s">
        <v>16</v>
      </c>
      <c r="S48">
        <v>6001</v>
      </c>
      <c r="T48">
        <v>858.39</v>
      </c>
      <c r="U48" s="9">
        <v>7200</v>
      </c>
      <c r="V48" s="25">
        <v>7202.05</v>
      </c>
      <c r="W48" s="4">
        <v>167.09</v>
      </c>
      <c r="X48" s="4">
        <v>3617.3</v>
      </c>
      <c r="Y48" s="4">
        <v>5375</v>
      </c>
      <c r="Z4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167.09</v>
      </c>
      <c r="AA48">
        <f>MATCH(LVadseth[[#This Row],[t Best]],LVadseth[[#This Row],[t CL-BC]:[t AR-H3]],0)</f>
        <v>7</v>
      </c>
      <c r="AB48" s="24" t="str">
        <f>INDEX(LVadseth[[#Headers],[t CL-BC]:[t AR-H3]],LVadseth[[#This Row],[t Match]])</f>
        <v>t V-H</v>
      </c>
      <c r="AC48" s="24">
        <v>31957.3</v>
      </c>
      <c r="AH48" s="24"/>
      <c r="AI48" s="11">
        <f>IF(AC48&lt;LVadseth[[#This Row],[Best]],1,0)</f>
        <v>0</v>
      </c>
      <c r="AJ48" s="11">
        <f>IF(AC48&lt;=LVadseth[[#This Row],[Best]]+0.1,1,0)</f>
        <v>0</v>
      </c>
      <c r="AK48" s="24">
        <f>100*((LVadseth[[#This Row],[CL-BC]]-LVadseth[[#This Row],[Best]])/LVadseth[[#This Row],[Best]])</f>
        <v>7.2291848951612447</v>
      </c>
      <c r="AL48" s="24">
        <f>100*((LVadseth[[#This Row],[AR-H2]]-LVadseth[[#This Row],[Best]])/LVadseth[[#This Row],[Best]])</f>
        <v>1.208117151256114</v>
      </c>
      <c r="AM48" s="24">
        <f>100*((LVadseth[[#This Row],[C-H]]-LVadseth[[#This Row],[Best]])/LVadseth[[#This Row],[Best]])</f>
        <v>1.9154869289891359</v>
      </c>
      <c r="AN48" s="24">
        <f>100*((LVadseth[[#This Row],[G-BC]]-LVadseth[[#This Row],[Best]])/LVadseth[[#This Row],[Best]])</f>
        <v>0.92589212088403305</v>
      </c>
      <c r="AO48" s="24">
        <f>100*((LVadseth[[#This Row],[M-M]]-LVadseth[[#This Row],[Best]])/LVadseth[[#This Row],[Best]])</f>
        <v>0.7092903948685364</v>
      </c>
      <c r="AP48" s="24">
        <f>100*((LVadseth[[#This Row],[V-H]]-LVadseth[[#This Row],[Best]])/LVadseth[[#This Row],[Best]])</f>
        <v>0.22944297917073661</v>
      </c>
      <c r="AQ48" s="24">
        <f>100*((LVadseth[[#This Row],[AR-H3]]-LVadseth[[#This Row],[Best]])/LVadseth[[#This Row],[Best]])</f>
        <v>0.34277962772955273</v>
      </c>
      <c r="AR48" s="24">
        <f>100*((LVadseth[[#This Row],[S-M]]-LVadseth[[#This Row],[Best]])/LVadseth[[#This Row],[Best]])</f>
        <v>0</v>
      </c>
      <c r="AS48" s="24">
        <f>100*((LVadseth[[#This Row],[New]]-LVadseth[[#This Row],[Best]])/LVadseth[[#This Row],[Best]])</f>
        <v>0.58131849455191187</v>
      </c>
      <c r="AX48" s="24">
        <f>IF(LVadseth[[#This Row],[CL-BC]]&lt;=MIN(LVadseth[[#This Row],[Best]]+0.1,LVadseth[[#This Row],[New]]+0.1),1,0)</f>
        <v>0</v>
      </c>
      <c r="AY48" s="24">
        <f>IF(LVadseth[[#This Row],[AR-H2]]&lt;=MIN(LVadseth[[#This Row],[Best]]+0.1,LVadseth[[#This Row],[New]]+0.1)+0.1,1,0)</f>
        <v>0</v>
      </c>
      <c r="AZ48" s="24">
        <f>IF(LVadseth[[#This Row],[C-H]]&lt;=MIN(LVadseth[[#This Row],[Best]]+0.1,LVadseth[[#This Row],[New]]+0.1),1,0)</f>
        <v>0</v>
      </c>
      <c r="BA48" s="24">
        <f>IF(LVadseth[[#This Row],[G-BC]]&lt;=MIN(LVadseth[[#This Row],[Best]]+0.1,LVadseth[[#This Row],[New]]+0.1),1,0)</f>
        <v>0</v>
      </c>
      <c r="BB48" s="24">
        <f>IF(LVadseth[[#This Row],[M-M]]&lt;=MIN(LVadseth[[#This Row],[Best]]+0.1,LVadseth[[#This Row],[New]]+0.1),1,0)</f>
        <v>0</v>
      </c>
      <c r="BC48" s="24">
        <f>IF(LVadseth[[#This Row],[V-H]]&lt;=MIN(LVadseth[[#This Row],[Best]]+0.1,LVadseth[[#This Row],[New]]+0.1),1,0)</f>
        <v>0</v>
      </c>
      <c r="BD48" s="24">
        <f>IF(LVadseth[[#This Row],[AR-H3]]&lt;=MIN(LVadseth[[#This Row],[Best]]+0.1,LVadseth[[#This Row],[New]]+0.1),1,0)</f>
        <v>0</v>
      </c>
      <c r="BE48" s="24">
        <f>IF(LVadseth[[#This Row],[S-M]]&lt;=MIN(LVadseth[[#This Row],[Best]]+0.1,LVadseth[[#This Row],[New]]+0.1),1,0)</f>
        <v>1</v>
      </c>
      <c r="BF48" s="24">
        <f>IF(LVadseth[[#This Row],[New]]&lt;=LVadseth[[#This Row],[Best]]+0.1,1,0)</f>
        <v>0</v>
      </c>
    </row>
    <row r="49" spans="1:58">
      <c r="A49" t="s">
        <v>14</v>
      </c>
      <c r="B49">
        <v>50</v>
      </c>
      <c r="C49">
        <v>6</v>
      </c>
      <c r="D49">
        <v>3</v>
      </c>
      <c r="E49">
        <v>38639.9</v>
      </c>
      <c r="F49" t="s">
        <v>16</v>
      </c>
      <c r="G49">
        <v>35382.26008</v>
      </c>
      <c r="H49">
        <v>35744.6</v>
      </c>
      <c r="I49" s="10">
        <v>35892.18</v>
      </c>
      <c r="J49">
        <v>35208.83</v>
      </c>
      <c r="K49" s="4">
        <v>35367.800000000003</v>
      </c>
      <c r="L49" s="4">
        <v>35258.199999999997</v>
      </c>
      <c r="M49" s="4">
        <v>35554.68</v>
      </c>
      <c r="N4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35208.83</v>
      </c>
      <c r="O49">
        <f>MATCH(LVadseth[[#This Row],[Best]],LVadseth[[#This Row],[CL-BC]:[AR-H3]],0)</f>
        <v>6</v>
      </c>
      <c r="P49" t="str">
        <f>INDEX(LVadseth[[#Headers],[CL-BC]:[AR-H3]],LVadseth[[#This Row],[Match]])</f>
        <v>M-M</v>
      </c>
      <c r="Q49">
        <v>86400</v>
      </c>
      <c r="R49" t="s">
        <v>16</v>
      </c>
      <c r="S49">
        <v>5639</v>
      </c>
      <c r="T49">
        <v>845.38</v>
      </c>
      <c r="U49" s="9">
        <v>7200</v>
      </c>
      <c r="V49" s="25">
        <v>7200.06</v>
      </c>
      <c r="W49" s="4">
        <v>415.25200000000001</v>
      </c>
      <c r="X49" s="4">
        <v>3629.2</v>
      </c>
      <c r="Y49" s="4">
        <v>1368</v>
      </c>
      <c r="Z4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415.25200000000001</v>
      </c>
      <c r="AA49">
        <f>MATCH(LVadseth[[#This Row],[t Best]],LVadseth[[#This Row],[t CL-BC]:[t AR-H3]],0)</f>
        <v>7</v>
      </c>
      <c r="AB49" s="24" t="str">
        <f>INDEX(LVadseth[[#Headers],[t CL-BC]:[t AR-H3]],LVadseth[[#This Row],[t Match]])</f>
        <v>t V-H</v>
      </c>
      <c r="AC49" s="24">
        <v>35186</v>
      </c>
      <c r="AH49" s="24"/>
      <c r="AI49" s="11">
        <f>IF(AC49&lt;LVadseth[[#This Row],[Best]],1,0)</f>
        <v>1</v>
      </c>
      <c r="AJ49" s="11">
        <f>IF(AC49&lt;=LVadseth[[#This Row],[Best]]+0.1,1,0)</f>
        <v>1</v>
      </c>
      <c r="AK49" s="24">
        <f>100*((LVadseth[[#This Row],[CL-BC]]-LVadseth[[#This Row],[Best]])/LVadseth[[#This Row],[Best]])</f>
        <v>9.7449134208662986</v>
      </c>
      <c r="AL49" s="24">
        <f>100*((LVadseth[[#This Row],[AR-H2]]-LVadseth[[#This Row],[Best]])/LVadseth[[#This Row],[Best]])</f>
        <v>0.49257552721859338</v>
      </c>
      <c r="AM49" s="24">
        <f>100*((LVadseth[[#This Row],[C-H]]-LVadseth[[#This Row],[Best]])/LVadseth[[#This Row],[Best]])</f>
        <v>1.521692143703715</v>
      </c>
      <c r="AN49" s="24">
        <f>100*((LVadseth[[#This Row],[G-BC]]-LVadseth[[#This Row],[Best]])/LVadseth[[#This Row],[Best]])</f>
        <v>1.9408483610503346</v>
      </c>
      <c r="AO49" s="24">
        <f>100*((LVadseth[[#This Row],[M-M]]-LVadseth[[#This Row],[Best]])/LVadseth[[#This Row],[Best]])</f>
        <v>0</v>
      </c>
      <c r="AP49" s="24">
        <f>100*((LVadseth[[#This Row],[V-H]]-LVadseth[[#This Row],[Best]])/LVadseth[[#This Row],[Best]])</f>
        <v>0.45150605686130774</v>
      </c>
      <c r="AQ49" s="24">
        <f>100*((LVadseth[[#This Row],[AR-H3]]-LVadseth[[#This Row],[Best]])/LVadseth[[#This Row],[Best]])</f>
        <v>0.98228200141838995</v>
      </c>
      <c r="AR49" s="24">
        <f>100*((LVadseth[[#This Row],[S-M]]-LVadseth[[#This Row],[Best]])/LVadseth[[#This Row],[Best]])</f>
        <v>0.14022050718525819</v>
      </c>
      <c r="AS49" s="24">
        <f>100*((LVadseth[[#This Row],[New]]-LVadseth[[#This Row],[Best]])/LVadseth[[#This Row],[Best]])</f>
        <v>-6.4841688860441393E-2</v>
      </c>
      <c r="AX49" s="24">
        <f>IF(LVadseth[[#This Row],[CL-BC]]&lt;=MIN(LVadseth[[#This Row],[Best]]+0.1,LVadseth[[#This Row],[New]]+0.1),1,0)</f>
        <v>0</v>
      </c>
      <c r="AY49" s="24">
        <f>IF(LVadseth[[#This Row],[AR-H2]]&lt;=MIN(LVadseth[[#This Row],[Best]]+0.1,LVadseth[[#This Row],[New]]+0.1)+0.1,1,0)</f>
        <v>0</v>
      </c>
      <c r="AZ49" s="24">
        <f>IF(LVadseth[[#This Row],[C-H]]&lt;=MIN(LVadseth[[#This Row],[Best]]+0.1,LVadseth[[#This Row],[New]]+0.1),1,0)</f>
        <v>0</v>
      </c>
      <c r="BA49" s="24">
        <f>IF(LVadseth[[#This Row],[G-BC]]&lt;=MIN(LVadseth[[#This Row],[Best]]+0.1,LVadseth[[#This Row],[New]]+0.1),1,0)</f>
        <v>0</v>
      </c>
      <c r="BB49" s="24">
        <f>IF(LVadseth[[#This Row],[M-M]]&lt;=MIN(LVadseth[[#This Row],[Best]]+0.1,LVadseth[[#This Row],[New]]+0.1),1,0)</f>
        <v>0</v>
      </c>
      <c r="BC49" s="24">
        <f>IF(LVadseth[[#This Row],[V-H]]&lt;=MIN(LVadseth[[#This Row],[Best]]+0.1,LVadseth[[#This Row],[New]]+0.1),1,0)</f>
        <v>0</v>
      </c>
      <c r="BD49" s="24">
        <f>IF(LVadseth[[#This Row],[AR-H3]]&lt;=MIN(LVadseth[[#This Row],[Best]]+0.1,LVadseth[[#This Row],[New]]+0.1),1,0)</f>
        <v>0</v>
      </c>
      <c r="BE49" s="24">
        <f>IF(LVadseth[[#This Row],[S-M]]&lt;=MIN(LVadseth[[#This Row],[Best]]+0.1,LVadseth[[#This Row],[New]]+0.1),1,0)</f>
        <v>0</v>
      </c>
      <c r="BF49" s="24">
        <f>IF(LVadseth[[#This Row],[New]]&lt;=LVadseth[[#This Row],[Best]]+0.1,1,0)</f>
        <v>1</v>
      </c>
    </row>
    <row r="50" spans="1:58">
      <c r="A50" t="s">
        <v>14</v>
      </c>
      <c r="B50">
        <v>50</v>
      </c>
      <c r="C50">
        <v>7</v>
      </c>
      <c r="D50">
        <v>3</v>
      </c>
      <c r="E50">
        <v>35794.9</v>
      </c>
      <c r="F50" t="s">
        <v>16</v>
      </c>
      <c r="G50">
        <v>33261.430549999997</v>
      </c>
      <c r="H50">
        <v>33735.9</v>
      </c>
      <c r="I50" s="10">
        <v>33495.67</v>
      </c>
      <c r="J50">
        <v>33278.839999999997</v>
      </c>
      <c r="K50" s="4">
        <v>33076.400000000001</v>
      </c>
      <c r="L50" s="4">
        <v>33136.5</v>
      </c>
      <c r="M50" s="4">
        <v>34153.020000000004</v>
      </c>
      <c r="N5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33076.400000000001</v>
      </c>
      <c r="O50">
        <f>MATCH(LVadseth[[#This Row],[Best]],LVadseth[[#This Row],[CL-BC]:[AR-H3]],0)</f>
        <v>7</v>
      </c>
      <c r="P50" t="str">
        <f>INDEX(LVadseth[[#Headers],[CL-BC]:[AR-H3]],LVadseth[[#This Row],[Match]])</f>
        <v>V-H</v>
      </c>
      <c r="Q50">
        <v>86400</v>
      </c>
      <c r="R50" t="s">
        <v>16</v>
      </c>
      <c r="S50">
        <v>5420</v>
      </c>
      <c r="T50">
        <v>943.24</v>
      </c>
      <c r="U50" s="9">
        <v>7200</v>
      </c>
      <c r="V50" s="25">
        <v>7200.14</v>
      </c>
      <c r="W50" s="4">
        <v>195.54900000000001</v>
      </c>
      <c r="X50" s="4">
        <v>3623.2</v>
      </c>
      <c r="Y50" s="4">
        <v>189</v>
      </c>
      <c r="Z5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189</v>
      </c>
      <c r="AA50">
        <f>MATCH(LVadseth[[#This Row],[t Best]],LVadseth[[#This Row],[t CL-BC]:[t AR-H3]],0)</f>
        <v>9</v>
      </c>
      <c r="AB50" s="24" t="str">
        <f>INDEX(LVadseth[[#Headers],[t CL-BC]:[t AR-H3]],LVadseth[[#This Row],[t Match]])</f>
        <v>t AR-H3</v>
      </c>
      <c r="AC50" s="24">
        <v>33151.4</v>
      </c>
      <c r="AH50" s="24"/>
      <c r="AI50" s="11">
        <f>IF(AC50&lt;LVadseth[[#This Row],[Best]],1,0)</f>
        <v>0</v>
      </c>
      <c r="AJ50" s="11">
        <f>IF(AC50&lt;=LVadseth[[#This Row],[Best]]+0.1,1,0)</f>
        <v>0</v>
      </c>
      <c r="AK50" s="24">
        <f>100*((LVadseth[[#This Row],[CL-BC]]-LVadseth[[#This Row],[Best]])/LVadseth[[#This Row],[Best]])</f>
        <v>8.2188509027584615</v>
      </c>
      <c r="AL50" s="24">
        <f>100*((LVadseth[[#This Row],[AR-H2]]-LVadseth[[#This Row],[Best]])/LVadseth[[#This Row],[Best]])</f>
        <v>0.55940353242794205</v>
      </c>
      <c r="AM50" s="24">
        <f>100*((LVadseth[[#This Row],[C-H]]-LVadseth[[#This Row],[Best]])/LVadseth[[#This Row],[Best]])</f>
        <v>1.9938687402498458</v>
      </c>
      <c r="AN50" s="24">
        <f>100*((LVadseth[[#This Row],[G-BC]]-LVadseth[[#This Row],[Best]])/LVadseth[[#This Row],[Best]])</f>
        <v>1.2675805105755062</v>
      </c>
      <c r="AO50" s="24">
        <f>100*((LVadseth[[#This Row],[M-M]]-LVadseth[[#This Row],[Best]])/LVadseth[[#This Row],[Best]])</f>
        <v>0.61203758571064271</v>
      </c>
      <c r="AP50" s="24">
        <f>100*((LVadseth[[#This Row],[V-H]]-LVadseth[[#This Row],[Best]])/LVadseth[[#This Row],[Best]])</f>
        <v>0</v>
      </c>
      <c r="AQ50" s="24">
        <f>100*((LVadseth[[#This Row],[AR-H3]]-LVadseth[[#This Row],[Best]])/LVadseth[[#This Row],[Best]])</f>
        <v>3.2549491480330461</v>
      </c>
      <c r="AR50" s="24">
        <f>100*((LVadseth[[#This Row],[S-M]]-LVadseth[[#This Row],[Best]])/LVadseth[[#This Row],[Best]])</f>
        <v>0.18170054782261233</v>
      </c>
      <c r="AS50" s="24">
        <f>100*((LVadseth[[#This Row],[New]]-LVadseth[[#This Row],[Best]])/LVadseth[[#This Row],[Best]])</f>
        <v>0.22674777182522887</v>
      </c>
      <c r="AX50" s="24">
        <f>IF(LVadseth[[#This Row],[CL-BC]]&lt;=MIN(LVadseth[[#This Row],[Best]]+0.1,LVadseth[[#This Row],[New]]+0.1),1,0)</f>
        <v>0</v>
      </c>
      <c r="AY50" s="24">
        <f>IF(LVadseth[[#This Row],[AR-H2]]&lt;=MIN(LVadseth[[#This Row],[Best]]+0.1,LVadseth[[#This Row],[New]]+0.1)+0.1,1,0)</f>
        <v>0</v>
      </c>
      <c r="AZ50" s="24">
        <f>IF(LVadseth[[#This Row],[C-H]]&lt;=MIN(LVadseth[[#This Row],[Best]]+0.1,LVadseth[[#This Row],[New]]+0.1),1,0)</f>
        <v>0</v>
      </c>
      <c r="BA50" s="24">
        <f>IF(LVadseth[[#This Row],[G-BC]]&lt;=MIN(LVadseth[[#This Row],[Best]]+0.1,LVadseth[[#This Row],[New]]+0.1),1,0)</f>
        <v>0</v>
      </c>
      <c r="BB50" s="24">
        <f>IF(LVadseth[[#This Row],[M-M]]&lt;=MIN(LVadseth[[#This Row],[Best]]+0.1,LVadseth[[#This Row],[New]]+0.1),1,0)</f>
        <v>0</v>
      </c>
      <c r="BC50" s="24">
        <f>IF(LVadseth[[#This Row],[V-H]]&lt;=MIN(LVadseth[[#This Row],[Best]]+0.1,LVadseth[[#This Row],[New]]+0.1),1,0)</f>
        <v>1</v>
      </c>
      <c r="BD50" s="24">
        <f>IF(LVadseth[[#This Row],[AR-H3]]&lt;=MIN(LVadseth[[#This Row],[Best]]+0.1,LVadseth[[#This Row],[New]]+0.1),1,0)</f>
        <v>0</v>
      </c>
      <c r="BE50" s="24">
        <f>IF(LVadseth[[#This Row],[S-M]]&lt;=MIN(LVadseth[[#This Row],[Best]]+0.1,LVadseth[[#This Row],[New]]+0.1),1,0)</f>
        <v>0</v>
      </c>
      <c r="BF50" s="24">
        <f>IF(LVadseth[[#This Row],[New]]&lt;=LVadseth[[#This Row],[Best]]+0.1,1,0)</f>
        <v>0</v>
      </c>
    </row>
    <row r="51" spans="1:58">
      <c r="A51" t="s">
        <v>14</v>
      </c>
      <c r="B51">
        <v>50</v>
      </c>
      <c r="C51">
        <v>8</v>
      </c>
      <c r="D51">
        <v>3</v>
      </c>
      <c r="E51">
        <v>33535.300000000003</v>
      </c>
      <c r="F51" t="s">
        <v>16</v>
      </c>
      <c r="G51">
        <v>30555.170470000001</v>
      </c>
      <c r="H51">
        <v>30575.7</v>
      </c>
      <c r="I51" s="19">
        <v>30534.87</v>
      </c>
      <c r="J51">
        <v>30459.77</v>
      </c>
      <c r="K51" s="4">
        <v>30073</v>
      </c>
      <c r="L51" s="4">
        <v>30259.7</v>
      </c>
      <c r="M51" s="4">
        <v>30944.240000000002</v>
      </c>
      <c r="N5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30073</v>
      </c>
      <c r="O51">
        <f>MATCH(LVadseth[[#This Row],[Best]],LVadseth[[#This Row],[CL-BC]:[AR-H3]],0)</f>
        <v>7</v>
      </c>
      <c r="P51" t="str">
        <f>INDEX(LVadseth[[#Headers],[CL-BC]:[AR-H3]],LVadseth[[#This Row],[Match]])</f>
        <v>V-H</v>
      </c>
      <c r="Q51">
        <v>86400</v>
      </c>
      <c r="R51" t="s">
        <v>16</v>
      </c>
      <c r="S51">
        <v>5476</v>
      </c>
      <c r="T51">
        <v>654.47</v>
      </c>
      <c r="U51" s="22">
        <v>7200</v>
      </c>
      <c r="V51" s="25">
        <v>7200.16</v>
      </c>
      <c r="W51" s="4">
        <v>484.14</v>
      </c>
      <c r="X51" s="4">
        <v>3640.2</v>
      </c>
      <c r="Y51" s="4">
        <v>2607</v>
      </c>
      <c r="Z5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484.14</v>
      </c>
      <c r="AA51">
        <f>MATCH(LVadseth[[#This Row],[t Best]],LVadseth[[#This Row],[t CL-BC]:[t AR-H3]],0)</f>
        <v>7</v>
      </c>
      <c r="AB51" s="24" t="str">
        <f>INDEX(LVadseth[[#Headers],[t CL-BC]:[t AR-H3]],LVadseth[[#This Row],[t Match]])</f>
        <v>t V-H</v>
      </c>
      <c r="AC51" s="24">
        <v>30061.3</v>
      </c>
      <c r="AH51" s="24"/>
      <c r="AI51" s="11">
        <f>IF(AC51&lt;LVadseth[[#This Row],[Best]],1,0)</f>
        <v>1</v>
      </c>
      <c r="AJ51" s="11">
        <f>IF(AC51&lt;=LVadseth[[#This Row],[Best]]+0.1,1,0)</f>
        <v>1</v>
      </c>
      <c r="AK51" s="24">
        <f>100*((LVadseth[[#This Row],[CL-BC]]-LVadseth[[#This Row],[Best]])/LVadseth[[#This Row],[Best]])</f>
        <v>11.512985069663827</v>
      </c>
      <c r="AL51" s="24">
        <f>100*((LVadseth[[#This Row],[AR-H2]]-LVadseth[[#This Row],[Best]])/LVadseth[[#This Row],[Best]])</f>
        <v>1.6033334552588732</v>
      </c>
      <c r="AM51" s="24">
        <f>100*((LVadseth[[#This Row],[C-H]]-LVadseth[[#This Row],[Best]])/LVadseth[[#This Row],[Best]])</f>
        <v>1.67159910883517</v>
      </c>
      <c r="AN51" s="24">
        <f>100*((LVadseth[[#This Row],[G-BC]]-LVadseth[[#This Row],[Best]])/LVadseth[[#This Row],[Best]])</f>
        <v>1.5358294815947826</v>
      </c>
      <c r="AO51" s="24">
        <f>100*((LVadseth[[#This Row],[M-M]]-LVadseth[[#This Row],[Best]])/LVadseth[[#This Row],[Best]])</f>
        <v>1.2861038140524739</v>
      </c>
      <c r="AP51" s="24">
        <f>100*((LVadseth[[#This Row],[V-H]]-LVadseth[[#This Row],[Best]])/LVadseth[[#This Row],[Best]])</f>
        <v>0</v>
      </c>
      <c r="AQ51" s="24">
        <f>100*((LVadseth[[#This Row],[AR-H3]]-LVadseth[[#This Row],[Best]])/LVadseth[[#This Row],[Best]])</f>
        <v>2.8970837628437525</v>
      </c>
      <c r="AR51" s="24">
        <f>100*((LVadseth[[#This Row],[S-M]]-LVadseth[[#This Row],[Best]])/LVadseth[[#This Row],[Best]])</f>
        <v>0.62082266484887016</v>
      </c>
      <c r="AS51" s="24">
        <f>100*((LVadseth[[#This Row],[New]]-LVadseth[[#This Row],[Best]])/LVadseth[[#This Row],[Best]])</f>
        <v>-3.890533036278631E-2</v>
      </c>
      <c r="AX51" s="24">
        <f>IF(LVadseth[[#This Row],[CL-BC]]&lt;=MIN(LVadseth[[#This Row],[Best]]+0.1,LVadseth[[#This Row],[New]]+0.1),1,0)</f>
        <v>0</v>
      </c>
      <c r="AY51" s="24">
        <f>IF(LVadseth[[#This Row],[AR-H2]]&lt;=MIN(LVadseth[[#This Row],[Best]]+0.1,LVadseth[[#This Row],[New]]+0.1)+0.1,1,0)</f>
        <v>0</v>
      </c>
      <c r="AZ51" s="24">
        <f>IF(LVadseth[[#This Row],[C-H]]&lt;=MIN(LVadseth[[#This Row],[Best]]+0.1,LVadseth[[#This Row],[New]]+0.1),1,0)</f>
        <v>0</v>
      </c>
      <c r="BA51" s="24">
        <f>IF(LVadseth[[#This Row],[G-BC]]&lt;=MIN(LVadseth[[#This Row],[Best]]+0.1,LVadseth[[#This Row],[New]]+0.1),1,0)</f>
        <v>0</v>
      </c>
      <c r="BB51" s="24">
        <f>IF(LVadseth[[#This Row],[M-M]]&lt;=MIN(LVadseth[[#This Row],[Best]]+0.1,LVadseth[[#This Row],[New]]+0.1),1,0)</f>
        <v>0</v>
      </c>
      <c r="BC51" s="24">
        <f>IF(LVadseth[[#This Row],[V-H]]&lt;=MIN(LVadseth[[#This Row],[Best]]+0.1,LVadseth[[#This Row],[New]]+0.1),1,0)</f>
        <v>0</v>
      </c>
      <c r="BD51" s="24">
        <f>IF(LVadseth[[#This Row],[AR-H3]]&lt;=MIN(LVadseth[[#This Row],[Best]]+0.1,LVadseth[[#This Row],[New]]+0.1),1,0)</f>
        <v>0</v>
      </c>
      <c r="BE51" s="24">
        <f>IF(LVadseth[[#This Row],[S-M]]&lt;=MIN(LVadseth[[#This Row],[Best]]+0.1,LVadseth[[#This Row],[New]]+0.1),1,0)</f>
        <v>0</v>
      </c>
      <c r="BF51" s="24">
        <f>IF(LVadseth[[#This Row],[New]]&lt;=LVadseth[[#This Row],[Best]]+0.1,1,0)</f>
        <v>1</v>
      </c>
    </row>
    <row r="52" spans="1:58">
      <c r="A52" t="s">
        <v>14</v>
      </c>
      <c r="B52">
        <v>50</v>
      </c>
      <c r="C52">
        <v>9</v>
      </c>
      <c r="D52">
        <v>3</v>
      </c>
      <c r="E52">
        <v>36437.199999999997</v>
      </c>
      <c r="F52" t="s">
        <v>16</v>
      </c>
      <c r="G52">
        <v>32961.87055</v>
      </c>
      <c r="H52">
        <v>33275.699999999997</v>
      </c>
      <c r="I52" s="10">
        <v>33529.26</v>
      </c>
      <c r="J52">
        <v>33027.24</v>
      </c>
      <c r="K52" s="4">
        <v>32903.1</v>
      </c>
      <c r="L52" s="4">
        <v>32762.3</v>
      </c>
      <c r="M52" s="4">
        <v>33446.31</v>
      </c>
      <c r="N5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32762.3</v>
      </c>
      <c r="O52">
        <f>MATCH(LVadseth[[#This Row],[Best]],LVadseth[[#This Row],[CL-BC]:[AR-H3]],0)</f>
        <v>8</v>
      </c>
      <c r="P52" t="str">
        <f>INDEX(LVadseth[[#Headers],[CL-BC]:[AR-H3]],LVadseth[[#This Row],[Match]])</f>
        <v>S-M</v>
      </c>
      <c r="Q52">
        <v>86400</v>
      </c>
      <c r="R52" t="s">
        <v>16</v>
      </c>
      <c r="S52">
        <v>5430</v>
      </c>
      <c r="T52">
        <v>638.16</v>
      </c>
      <c r="U52" s="9">
        <v>7200</v>
      </c>
      <c r="V52" s="25">
        <v>7200.92</v>
      </c>
      <c r="W52" s="4">
        <v>448.64600000000002</v>
      </c>
      <c r="X52" s="4">
        <v>3623.8</v>
      </c>
      <c r="Y52" s="4">
        <v>4133</v>
      </c>
      <c r="Z5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448.64600000000002</v>
      </c>
      <c r="AA52">
        <f>MATCH(LVadseth[[#This Row],[t Best]],LVadseth[[#This Row],[t CL-BC]:[t AR-H3]],0)</f>
        <v>7</v>
      </c>
      <c r="AB52" s="24" t="str">
        <f>INDEX(LVadseth[[#Headers],[t CL-BC]:[t AR-H3]],LVadseth[[#This Row],[t Match]])</f>
        <v>t V-H</v>
      </c>
      <c r="AC52" s="24">
        <v>32917.800000000003</v>
      </c>
      <c r="AH52" s="24"/>
      <c r="AI52" s="11">
        <f>IF(AC52&lt;LVadseth[[#This Row],[Best]],1,0)</f>
        <v>0</v>
      </c>
      <c r="AJ52" s="11">
        <f>IF(AC52&lt;=LVadseth[[#This Row],[Best]]+0.1,1,0)</f>
        <v>0</v>
      </c>
      <c r="AK52" s="24">
        <f>100*((LVadseth[[#This Row],[CL-BC]]-LVadseth[[#This Row],[Best]])/LVadseth[[#This Row],[Best]])</f>
        <v>11.216855959441181</v>
      </c>
      <c r="AL52" s="24">
        <f>100*((LVadseth[[#This Row],[AR-H2]]-LVadseth[[#This Row],[Best]])/LVadseth[[#This Row],[Best]])</f>
        <v>0.60914694633771249</v>
      </c>
      <c r="AM52" s="24">
        <f>100*((LVadseth[[#This Row],[C-H]]-LVadseth[[#This Row],[Best]])/LVadseth[[#This Row],[Best]])</f>
        <v>1.5670450487297833</v>
      </c>
      <c r="AN52" s="24">
        <f>100*((LVadseth[[#This Row],[G-BC]]-LVadseth[[#This Row],[Best]])/LVadseth[[#This Row],[Best]])</f>
        <v>2.3409833863922946</v>
      </c>
      <c r="AO52" s="24">
        <f>100*((LVadseth[[#This Row],[M-M]]-LVadseth[[#This Row],[Best]])/LVadseth[[#This Row],[Best]])</f>
        <v>0.80867338373679098</v>
      </c>
      <c r="AP52" s="24">
        <f>100*((LVadseth[[#This Row],[V-H]]-LVadseth[[#This Row],[Best]])/LVadseth[[#This Row],[Best]])</f>
        <v>0.42976225722858064</v>
      </c>
      <c r="AQ52" s="24">
        <f>100*((LVadseth[[#This Row],[AR-H3]]-LVadseth[[#This Row],[Best]])/LVadseth[[#This Row],[Best]])</f>
        <v>2.087796033855982</v>
      </c>
      <c r="AR52" s="24">
        <f>100*((LVadseth[[#This Row],[S-M]]-LVadseth[[#This Row],[Best]])/LVadseth[[#This Row],[Best]])</f>
        <v>0</v>
      </c>
      <c r="AS52" s="24">
        <f>100*((LVadseth[[#This Row],[New]]-LVadseth[[#This Row],[Best]])/LVadseth[[#This Row],[Best]])</f>
        <v>0.4746309019818622</v>
      </c>
      <c r="AX52" s="24">
        <f>IF(LVadseth[[#This Row],[CL-BC]]&lt;=MIN(LVadseth[[#This Row],[Best]]+0.1,LVadseth[[#This Row],[New]]+0.1),1,0)</f>
        <v>0</v>
      </c>
      <c r="AY52" s="24">
        <f>IF(LVadseth[[#This Row],[AR-H2]]&lt;=MIN(LVadseth[[#This Row],[Best]]+0.1,LVadseth[[#This Row],[New]]+0.1)+0.1,1,0)</f>
        <v>0</v>
      </c>
      <c r="AZ52" s="24">
        <f>IF(LVadseth[[#This Row],[C-H]]&lt;=MIN(LVadseth[[#This Row],[Best]]+0.1,LVadseth[[#This Row],[New]]+0.1),1,0)</f>
        <v>0</v>
      </c>
      <c r="BA52" s="24">
        <f>IF(LVadseth[[#This Row],[G-BC]]&lt;=MIN(LVadseth[[#This Row],[Best]]+0.1,LVadseth[[#This Row],[New]]+0.1),1,0)</f>
        <v>0</v>
      </c>
      <c r="BB52" s="24">
        <f>IF(LVadseth[[#This Row],[M-M]]&lt;=MIN(LVadseth[[#This Row],[Best]]+0.1,LVadseth[[#This Row],[New]]+0.1),1,0)</f>
        <v>0</v>
      </c>
      <c r="BC52" s="24">
        <f>IF(LVadseth[[#This Row],[V-H]]&lt;=MIN(LVadseth[[#This Row],[Best]]+0.1,LVadseth[[#This Row],[New]]+0.1),1,0)</f>
        <v>0</v>
      </c>
      <c r="BD52" s="24">
        <f>IF(LVadseth[[#This Row],[AR-H3]]&lt;=MIN(LVadseth[[#This Row],[Best]]+0.1,LVadseth[[#This Row],[New]]+0.1),1,0)</f>
        <v>0</v>
      </c>
      <c r="BE52" s="24">
        <f>IF(LVadseth[[#This Row],[S-M]]&lt;=MIN(LVadseth[[#This Row],[Best]]+0.1,LVadseth[[#This Row],[New]]+0.1),1,0)</f>
        <v>1</v>
      </c>
      <c r="BF52" s="24">
        <f>IF(LVadseth[[#This Row],[New]]&lt;=LVadseth[[#This Row],[Best]]+0.1,1,0)</f>
        <v>0</v>
      </c>
    </row>
    <row r="53" spans="1:58">
      <c r="A53" t="s">
        <v>14</v>
      </c>
      <c r="B53">
        <v>50</v>
      </c>
      <c r="C53">
        <v>10</v>
      </c>
      <c r="D53">
        <v>3</v>
      </c>
      <c r="E53">
        <v>36330.199999999997</v>
      </c>
      <c r="F53" t="s">
        <v>16</v>
      </c>
      <c r="G53">
        <v>34719.151019999998</v>
      </c>
      <c r="H53">
        <v>34801.5</v>
      </c>
      <c r="I53" s="10">
        <v>35027.21</v>
      </c>
      <c r="J53">
        <v>34219.699999999997</v>
      </c>
      <c r="K53" s="4">
        <v>34293.800000000003</v>
      </c>
      <c r="L53" s="4">
        <v>34153.5</v>
      </c>
      <c r="M53" s="4">
        <v>34870.709999999992</v>
      </c>
      <c r="N5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34153.5</v>
      </c>
      <c r="O53">
        <f>MATCH(LVadseth[[#This Row],[Best]],LVadseth[[#This Row],[CL-BC]:[AR-H3]],0)</f>
        <v>8</v>
      </c>
      <c r="P53" t="str">
        <f>INDEX(LVadseth[[#Headers],[CL-BC]:[AR-H3]],LVadseth[[#This Row],[Match]])</f>
        <v>S-M</v>
      </c>
      <c r="Q53">
        <v>86400</v>
      </c>
      <c r="R53" t="s">
        <v>16</v>
      </c>
      <c r="S53">
        <v>6001</v>
      </c>
      <c r="T53">
        <v>770.26</v>
      </c>
      <c r="U53" s="9">
        <v>7200</v>
      </c>
      <c r="V53" s="25">
        <v>7200.13</v>
      </c>
      <c r="W53" s="4">
        <v>407.05799999999999</v>
      </c>
      <c r="X53" s="4">
        <v>3619.2</v>
      </c>
      <c r="Y53" s="4">
        <v>1882</v>
      </c>
      <c r="Z5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407.05799999999999</v>
      </c>
      <c r="AA53">
        <f>MATCH(LVadseth[[#This Row],[t Best]],LVadseth[[#This Row],[t CL-BC]:[t AR-H3]],0)</f>
        <v>7</v>
      </c>
      <c r="AB53" s="24" t="str">
        <f>INDEX(LVadseth[[#Headers],[t CL-BC]:[t AR-H3]],LVadseth[[#This Row],[t Match]])</f>
        <v>t V-H</v>
      </c>
      <c r="AC53" s="24">
        <v>34303.199999999997</v>
      </c>
      <c r="AH53" s="24"/>
      <c r="AI53" s="11">
        <f>IF(AC53&lt;LVadseth[[#This Row],[Best]],1,0)</f>
        <v>0</v>
      </c>
      <c r="AJ53" s="11">
        <f>IF(AC53&lt;=LVadseth[[#This Row],[Best]]+0.1,1,0)</f>
        <v>0</v>
      </c>
      <c r="AK53" s="24">
        <f>100*((LVadseth[[#This Row],[CL-BC]]-LVadseth[[#This Row],[Best]])/LVadseth[[#This Row],[Best]])</f>
        <v>6.3732853148286335</v>
      </c>
      <c r="AL53" s="24">
        <f>100*((LVadseth[[#This Row],[AR-H2]]-LVadseth[[#This Row],[Best]])/LVadseth[[#This Row],[Best]])</f>
        <v>1.6562022047520677</v>
      </c>
      <c r="AM53" s="24">
        <f>100*((LVadseth[[#This Row],[C-H]]-LVadseth[[#This Row],[Best]])/LVadseth[[#This Row],[Best]])</f>
        <v>1.8973165268566912</v>
      </c>
      <c r="AN53" s="24">
        <f>100*((LVadseth[[#This Row],[G-BC]]-LVadseth[[#This Row],[Best]])/LVadseth[[#This Row],[Best]])</f>
        <v>2.5581858374690709</v>
      </c>
      <c r="AO53" s="24">
        <f>100*((LVadseth[[#This Row],[M-M]]-LVadseth[[#This Row],[Best]])/LVadseth[[#This Row],[Best]])</f>
        <v>0.19383079333010406</v>
      </c>
      <c r="AP53" s="24">
        <f>100*((LVadseth[[#This Row],[V-H]]-LVadseth[[#This Row],[Best]])/LVadseth[[#This Row],[Best]])</f>
        <v>0.41079245172530754</v>
      </c>
      <c r="AQ53" s="24">
        <f>100*((LVadseth[[#This Row],[AR-H3]]-LVadseth[[#This Row],[Best]])/LVadseth[[#This Row],[Best]])</f>
        <v>2.0999604725723335</v>
      </c>
      <c r="AR53" s="24">
        <f>100*((LVadseth[[#This Row],[S-M]]-LVadseth[[#This Row],[Best]])/LVadseth[[#This Row],[Best]])</f>
        <v>0</v>
      </c>
      <c r="AS53" s="24">
        <f>100*((LVadseth[[#This Row],[New]]-LVadseth[[#This Row],[Best]])/LVadseth[[#This Row],[Best]])</f>
        <v>0.43831525319512527</v>
      </c>
      <c r="AX53" s="24">
        <f>IF(LVadseth[[#This Row],[CL-BC]]&lt;=MIN(LVadseth[[#This Row],[Best]]+0.1,LVadseth[[#This Row],[New]]+0.1),1,0)</f>
        <v>0</v>
      </c>
      <c r="AY53" s="24">
        <f>IF(LVadseth[[#This Row],[AR-H2]]&lt;=MIN(LVadseth[[#This Row],[Best]]+0.1,LVadseth[[#This Row],[New]]+0.1)+0.1,1,0)</f>
        <v>0</v>
      </c>
      <c r="AZ53" s="24">
        <f>IF(LVadseth[[#This Row],[C-H]]&lt;=MIN(LVadseth[[#This Row],[Best]]+0.1,LVadseth[[#This Row],[New]]+0.1),1,0)</f>
        <v>0</v>
      </c>
      <c r="BA53" s="24">
        <f>IF(LVadseth[[#This Row],[G-BC]]&lt;=MIN(LVadseth[[#This Row],[Best]]+0.1,LVadseth[[#This Row],[New]]+0.1),1,0)</f>
        <v>0</v>
      </c>
      <c r="BB53" s="24">
        <f>IF(LVadseth[[#This Row],[M-M]]&lt;=MIN(LVadseth[[#This Row],[Best]]+0.1,LVadseth[[#This Row],[New]]+0.1),1,0)</f>
        <v>0</v>
      </c>
      <c r="BC53" s="24">
        <f>IF(LVadseth[[#This Row],[V-H]]&lt;=MIN(LVadseth[[#This Row],[Best]]+0.1,LVadseth[[#This Row],[New]]+0.1),1,0)</f>
        <v>0</v>
      </c>
      <c r="BD53" s="24">
        <f>IF(LVadseth[[#This Row],[AR-H3]]&lt;=MIN(LVadseth[[#This Row],[Best]]+0.1,LVadseth[[#This Row],[New]]+0.1),1,0)</f>
        <v>0</v>
      </c>
      <c r="BE53" s="24">
        <f>IF(LVadseth[[#This Row],[S-M]]&lt;=MIN(LVadseth[[#This Row],[Best]]+0.1,LVadseth[[#This Row],[New]]+0.1),1,0)</f>
        <v>1</v>
      </c>
      <c r="BF53" s="24">
        <f>IF(LVadseth[[#This Row],[New]]&lt;=LVadseth[[#This Row],[Best]]+0.1,1,0)</f>
        <v>0</v>
      </c>
    </row>
    <row r="54" spans="1:58">
      <c r="A54" t="s">
        <v>15</v>
      </c>
      <c r="B54">
        <v>50</v>
      </c>
      <c r="C54">
        <v>1</v>
      </c>
      <c r="D54">
        <v>3</v>
      </c>
      <c r="E54">
        <v>15532.9</v>
      </c>
      <c r="F54" t="s">
        <v>16</v>
      </c>
      <c r="G54">
        <v>13344.640230000001</v>
      </c>
      <c r="H54">
        <v>13592.8</v>
      </c>
      <c r="I54" s="10">
        <v>13337.27</v>
      </c>
      <c r="J54">
        <v>13037.99</v>
      </c>
      <c r="K54" s="4">
        <v>13137.8</v>
      </c>
      <c r="L54" s="4">
        <v>13020.9</v>
      </c>
      <c r="M54" s="4">
        <v>13569.350000000002</v>
      </c>
      <c r="N5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13020.9</v>
      </c>
      <c r="O54">
        <f>MATCH(LVadseth[[#This Row],[Best]],LVadseth[[#This Row],[CL-BC]:[AR-H3]],0)</f>
        <v>8</v>
      </c>
      <c r="P54" t="str">
        <f>INDEX(LVadseth[[#Headers],[CL-BC]:[AR-H3]],LVadseth[[#This Row],[Match]])</f>
        <v>S-M</v>
      </c>
      <c r="Q54">
        <v>86400</v>
      </c>
      <c r="R54" t="s">
        <v>16</v>
      </c>
      <c r="S54">
        <v>6001</v>
      </c>
      <c r="T54">
        <v>322.7</v>
      </c>
      <c r="U54" s="9">
        <v>7200</v>
      </c>
      <c r="V54" s="25">
        <v>7200.15</v>
      </c>
      <c r="W54" s="4">
        <v>222.84200000000001</v>
      </c>
      <c r="X54" s="4">
        <v>3632.2</v>
      </c>
      <c r="Y54" s="4">
        <v>3089</v>
      </c>
      <c r="Z5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222.84200000000001</v>
      </c>
      <c r="AA54">
        <f>MATCH(LVadseth[[#This Row],[t Best]],LVadseth[[#This Row],[t CL-BC]:[t AR-H3]],0)</f>
        <v>7</v>
      </c>
      <c r="AB54" s="24" t="str">
        <f>INDEX(LVadseth[[#Headers],[t CL-BC]:[t AR-H3]],LVadseth[[#This Row],[t Match]])</f>
        <v>t V-H</v>
      </c>
      <c r="AC54" s="24">
        <v>13397.8</v>
      </c>
      <c r="AH54" s="24"/>
      <c r="AI54" s="11">
        <f>IF(AC54&lt;LVadseth[[#This Row],[Best]],1,0)</f>
        <v>0</v>
      </c>
      <c r="AJ54" s="11">
        <f>IF(AC54&lt;=LVadseth[[#This Row],[Best]]+0.1,1,0)</f>
        <v>0</v>
      </c>
      <c r="AK54" s="24">
        <f>100*((LVadseth[[#This Row],[CL-BC]]-LVadseth[[#This Row],[Best]])/LVadseth[[#This Row],[Best]])</f>
        <v>19.292061224646531</v>
      </c>
      <c r="AL54" s="24">
        <f>100*((LVadseth[[#This Row],[AR-H2]]-LVadseth[[#This Row],[Best]])/LVadseth[[#This Row],[Best]])</f>
        <v>2.4863122364813588</v>
      </c>
      <c r="AM54" s="24">
        <f>100*((LVadseth[[#This Row],[C-H]]-LVadseth[[#This Row],[Best]])/LVadseth[[#This Row],[Best]])</f>
        <v>4.3921695120920958</v>
      </c>
      <c r="AN54" s="24">
        <f>100*((LVadseth[[#This Row],[G-BC]]-LVadseth[[#This Row],[Best]])/LVadseth[[#This Row],[Best]])</f>
        <v>2.4297091598891076</v>
      </c>
      <c r="AO54" s="24">
        <f>100*((LVadseth[[#This Row],[M-M]]-LVadseth[[#This Row],[Best]])/LVadseth[[#This Row],[Best]])</f>
        <v>0.13125052799729778</v>
      </c>
      <c r="AP54" s="24">
        <f>100*((LVadseth[[#This Row],[V-H]]-LVadseth[[#This Row],[Best]])/LVadseth[[#This Row],[Best]])</f>
        <v>0.89778740332849216</v>
      </c>
      <c r="AQ54" s="24">
        <f>100*((LVadseth[[#This Row],[AR-H3]]-LVadseth[[#This Row],[Best]])/LVadseth[[#This Row],[Best]])</f>
        <v>4.2120744341789171</v>
      </c>
      <c r="AR54" s="24">
        <f>100*((LVadseth[[#This Row],[S-M]]-LVadseth[[#This Row],[Best]])/LVadseth[[#This Row],[Best]])</f>
        <v>0</v>
      </c>
      <c r="AS54" s="24">
        <f>100*((LVadseth[[#This Row],[New]]-LVadseth[[#This Row],[Best]])/LVadseth[[#This Row],[Best]])</f>
        <v>2.8945771797648367</v>
      </c>
      <c r="AX54" s="24">
        <f>IF(LVadseth[[#This Row],[CL-BC]]&lt;=MIN(LVadseth[[#This Row],[Best]]+0.1,LVadseth[[#This Row],[New]]+0.1),1,0)</f>
        <v>0</v>
      </c>
      <c r="AY54" s="24">
        <f>IF(LVadseth[[#This Row],[AR-H2]]&lt;=MIN(LVadseth[[#This Row],[Best]]+0.1,LVadseth[[#This Row],[New]]+0.1)+0.1,1,0)</f>
        <v>0</v>
      </c>
      <c r="AZ54" s="24">
        <f>IF(LVadseth[[#This Row],[C-H]]&lt;=MIN(LVadseth[[#This Row],[Best]]+0.1,LVadseth[[#This Row],[New]]+0.1),1,0)</f>
        <v>0</v>
      </c>
      <c r="BA54" s="24">
        <f>IF(LVadseth[[#This Row],[G-BC]]&lt;=MIN(LVadseth[[#This Row],[Best]]+0.1,LVadseth[[#This Row],[New]]+0.1),1,0)</f>
        <v>0</v>
      </c>
      <c r="BB54" s="24">
        <f>IF(LVadseth[[#This Row],[M-M]]&lt;=MIN(LVadseth[[#This Row],[Best]]+0.1,LVadseth[[#This Row],[New]]+0.1),1,0)</f>
        <v>0</v>
      </c>
      <c r="BC54" s="24">
        <f>IF(LVadseth[[#This Row],[V-H]]&lt;=MIN(LVadseth[[#This Row],[Best]]+0.1,LVadseth[[#This Row],[New]]+0.1),1,0)</f>
        <v>0</v>
      </c>
      <c r="BD54" s="24">
        <f>IF(LVadseth[[#This Row],[AR-H3]]&lt;=MIN(LVadseth[[#This Row],[Best]]+0.1,LVadseth[[#This Row],[New]]+0.1),1,0)</f>
        <v>0</v>
      </c>
      <c r="BE54" s="24">
        <f>IF(LVadseth[[#This Row],[S-M]]&lt;=MIN(LVadseth[[#This Row],[Best]]+0.1,LVadseth[[#This Row],[New]]+0.1),1,0)</f>
        <v>1</v>
      </c>
      <c r="BF54" s="24">
        <f>IF(LVadseth[[#This Row],[New]]&lt;=LVadseth[[#This Row],[Best]]+0.1,1,0)</f>
        <v>0</v>
      </c>
    </row>
    <row r="55" spans="1:58">
      <c r="A55" t="s">
        <v>15</v>
      </c>
      <c r="B55">
        <v>50</v>
      </c>
      <c r="C55">
        <v>2</v>
      </c>
      <c r="D55">
        <v>3</v>
      </c>
      <c r="E55">
        <v>17992.2</v>
      </c>
      <c r="F55" t="s">
        <v>16</v>
      </c>
      <c r="G55">
        <v>14053.570309999999</v>
      </c>
      <c r="H55">
        <v>14389</v>
      </c>
      <c r="I55" s="10">
        <v>14112.47</v>
      </c>
      <c r="J55">
        <v>13956.44</v>
      </c>
      <c r="K55" s="4">
        <v>13734.5</v>
      </c>
      <c r="L55" s="4">
        <v>13580.4</v>
      </c>
      <c r="M55" s="4">
        <v>14163.45</v>
      </c>
      <c r="N5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13580.4</v>
      </c>
      <c r="O55">
        <f>MATCH(LVadseth[[#This Row],[Best]],LVadseth[[#This Row],[CL-BC]:[AR-H3]],0)</f>
        <v>8</v>
      </c>
      <c r="P55" t="str">
        <f>INDEX(LVadseth[[#Headers],[CL-BC]:[AR-H3]],LVadseth[[#This Row],[Match]])</f>
        <v>S-M</v>
      </c>
      <c r="Q55">
        <v>86400</v>
      </c>
      <c r="R55" t="s">
        <v>16</v>
      </c>
      <c r="S55">
        <v>6001</v>
      </c>
      <c r="T55">
        <v>424.96</v>
      </c>
      <c r="U55" s="9">
        <v>7200</v>
      </c>
      <c r="V55" s="25">
        <v>7200.14</v>
      </c>
      <c r="W55" s="4">
        <v>368.62200000000001</v>
      </c>
      <c r="X55" s="4">
        <v>3651.9</v>
      </c>
      <c r="Y55" s="4">
        <v>2621</v>
      </c>
      <c r="Z5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368.62200000000001</v>
      </c>
      <c r="AA55">
        <f>MATCH(LVadseth[[#This Row],[t Best]],LVadseth[[#This Row],[t CL-BC]:[t AR-H3]],0)</f>
        <v>7</v>
      </c>
      <c r="AB55" s="24" t="str">
        <f>INDEX(LVadseth[[#Headers],[t CL-BC]:[t AR-H3]],LVadseth[[#This Row],[t Match]])</f>
        <v>t V-H</v>
      </c>
      <c r="AC55" s="24">
        <v>13760.7</v>
      </c>
      <c r="AH55" s="24"/>
      <c r="AI55" s="11">
        <f>IF(AC55&lt;LVadseth[[#This Row],[Best]],1,0)</f>
        <v>0</v>
      </c>
      <c r="AJ55" s="11">
        <f>IF(AC55&lt;=LVadseth[[#This Row],[Best]]+0.1,1,0)</f>
        <v>0</v>
      </c>
      <c r="AK55" s="24">
        <f>100*((LVadseth[[#This Row],[CL-BC]]-LVadseth[[#This Row],[Best]])/LVadseth[[#This Row],[Best]])</f>
        <v>32.486524697357964</v>
      </c>
      <c r="AL55" s="24">
        <f>100*((LVadseth[[#This Row],[AR-H2]]-LVadseth[[#This Row],[Best]])/LVadseth[[#This Row],[Best]])</f>
        <v>3.4842148243056132</v>
      </c>
      <c r="AM55" s="24">
        <f>100*((LVadseth[[#This Row],[C-H]]-LVadseth[[#This Row],[Best]])/LVadseth[[#This Row],[Best]])</f>
        <v>5.9541692439103437</v>
      </c>
      <c r="AN55" s="24">
        <f>100*((LVadseth[[#This Row],[G-BC]]-LVadseth[[#This Row],[Best]])/LVadseth[[#This Row],[Best]])</f>
        <v>3.9179258342905934</v>
      </c>
      <c r="AO55" s="24">
        <f>100*((LVadseth[[#This Row],[M-M]]-LVadseth[[#This Row],[Best]])/LVadseth[[#This Row],[Best]])</f>
        <v>2.768990604105924</v>
      </c>
      <c r="AP55" s="24">
        <f>100*((LVadseth[[#This Row],[V-H]]-LVadseth[[#This Row],[Best]])/LVadseth[[#This Row],[Best]])</f>
        <v>1.134723572207007</v>
      </c>
      <c r="AQ55" s="24">
        <f>100*((LVadseth[[#This Row],[AR-H3]]-LVadseth[[#This Row],[Best]])/LVadseth[[#This Row],[Best]])</f>
        <v>4.293319784395166</v>
      </c>
      <c r="AR55" s="24">
        <f>100*((LVadseth[[#This Row],[S-M]]-LVadseth[[#This Row],[Best]])/LVadseth[[#This Row],[Best]])</f>
        <v>0</v>
      </c>
      <c r="AS55" s="24">
        <f>100*((LVadseth[[#This Row],[New]]-LVadseth[[#This Row],[Best]])/LVadseth[[#This Row],[Best]])</f>
        <v>1.3276486701422718</v>
      </c>
      <c r="AX55" s="24">
        <f>IF(LVadseth[[#This Row],[CL-BC]]&lt;=MIN(LVadseth[[#This Row],[Best]]+0.1,LVadseth[[#This Row],[New]]+0.1),1,0)</f>
        <v>0</v>
      </c>
      <c r="AY55" s="24">
        <f>IF(LVadseth[[#This Row],[AR-H2]]&lt;=MIN(LVadseth[[#This Row],[Best]]+0.1,LVadseth[[#This Row],[New]]+0.1)+0.1,1,0)</f>
        <v>0</v>
      </c>
      <c r="AZ55" s="24">
        <f>IF(LVadseth[[#This Row],[C-H]]&lt;=MIN(LVadseth[[#This Row],[Best]]+0.1,LVadseth[[#This Row],[New]]+0.1),1,0)</f>
        <v>0</v>
      </c>
      <c r="BA55" s="24">
        <f>IF(LVadseth[[#This Row],[G-BC]]&lt;=MIN(LVadseth[[#This Row],[Best]]+0.1,LVadseth[[#This Row],[New]]+0.1),1,0)</f>
        <v>0</v>
      </c>
      <c r="BB55" s="24">
        <f>IF(LVadseth[[#This Row],[M-M]]&lt;=MIN(LVadseth[[#This Row],[Best]]+0.1,LVadseth[[#This Row],[New]]+0.1),1,0)</f>
        <v>0</v>
      </c>
      <c r="BC55" s="24">
        <f>IF(LVadseth[[#This Row],[V-H]]&lt;=MIN(LVadseth[[#This Row],[Best]]+0.1,LVadseth[[#This Row],[New]]+0.1),1,0)</f>
        <v>0</v>
      </c>
      <c r="BD55" s="24">
        <f>IF(LVadseth[[#This Row],[AR-H3]]&lt;=MIN(LVadseth[[#This Row],[Best]]+0.1,LVadseth[[#This Row],[New]]+0.1),1,0)</f>
        <v>0</v>
      </c>
      <c r="BE55" s="24">
        <f>IF(LVadseth[[#This Row],[S-M]]&lt;=MIN(LVadseth[[#This Row],[Best]]+0.1,LVadseth[[#This Row],[New]]+0.1),1,0)</f>
        <v>1</v>
      </c>
      <c r="BF55" s="24">
        <f>IF(LVadseth[[#This Row],[New]]&lt;=LVadseth[[#This Row],[Best]]+0.1,1,0)</f>
        <v>0</v>
      </c>
    </row>
    <row r="56" spans="1:58">
      <c r="A56" t="s">
        <v>15</v>
      </c>
      <c r="B56">
        <v>50</v>
      </c>
      <c r="C56">
        <v>3</v>
      </c>
      <c r="D56">
        <v>3</v>
      </c>
      <c r="E56">
        <v>15425.3</v>
      </c>
      <c r="F56" t="s">
        <v>16</v>
      </c>
      <c r="G56">
        <v>12678.689839999999</v>
      </c>
      <c r="H56">
        <v>12653.3</v>
      </c>
      <c r="I56" s="10">
        <v>12399.84</v>
      </c>
      <c r="J56">
        <v>12343.15</v>
      </c>
      <c r="K56" s="4">
        <v>12343.1</v>
      </c>
      <c r="L56" s="4">
        <v>12351</v>
      </c>
      <c r="M56" s="4">
        <v>13119.999999999998</v>
      </c>
      <c r="N5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12343.1</v>
      </c>
      <c r="O56">
        <f>MATCH(LVadseth[[#This Row],[Best]],LVadseth[[#This Row],[CL-BC]:[AR-H3]],0)</f>
        <v>7</v>
      </c>
      <c r="P56" t="str">
        <f>INDEX(LVadseth[[#Headers],[CL-BC]:[AR-H3]],LVadseth[[#This Row],[Match]])</f>
        <v>V-H</v>
      </c>
      <c r="Q56">
        <v>86400</v>
      </c>
      <c r="R56" t="s">
        <v>16</v>
      </c>
      <c r="S56">
        <v>5510</v>
      </c>
      <c r="T56">
        <v>453.56</v>
      </c>
      <c r="U56" s="9">
        <v>7200</v>
      </c>
      <c r="V56" s="25">
        <v>7200.66</v>
      </c>
      <c r="W56" s="4">
        <v>265.62099999999998</v>
      </c>
      <c r="X56" s="4">
        <v>3649.7</v>
      </c>
      <c r="Y56" s="4">
        <v>4369</v>
      </c>
      <c r="Z5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265.62099999999998</v>
      </c>
      <c r="AA56">
        <f>MATCH(LVadseth[[#This Row],[t Best]],LVadseth[[#This Row],[t CL-BC]:[t AR-H3]],0)</f>
        <v>7</v>
      </c>
      <c r="AB56" s="24" t="str">
        <f>INDEX(LVadseth[[#Headers],[t CL-BC]:[t AR-H3]],LVadseth[[#This Row],[t Match]])</f>
        <v>t V-H</v>
      </c>
      <c r="AC56" s="24">
        <v>12490.5</v>
      </c>
      <c r="AH56" s="24"/>
      <c r="AI56" s="11">
        <f>IF(AC56&lt;LVadseth[[#This Row],[Best]],1,0)</f>
        <v>0</v>
      </c>
      <c r="AJ56" s="11">
        <f>IF(AC56&lt;=LVadseth[[#This Row],[Best]]+0.1,1,0)</f>
        <v>0</v>
      </c>
      <c r="AK56" s="24">
        <f>100*((LVadseth[[#This Row],[CL-BC]]-LVadseth[[#This Row],[Best]])/LVadseth[[#This Row],[Best]])</f>
        <v>24.971036449514294</v>
      </c>
      <c r="AL56" s="24">
        <f>100*((LVadseth[[#This Row],[AR-H2]]-LVadseth[[#This Row],[Best]])/LVadseth[[#This Row],[Best]])</f>
        <v>2.7188456708606323</v>
      </c>
      <c r="AM56" s="24">
        <f>100*((LVadseth[[#This Row],[C-H]]-LVadseth[[#This Row],[Best]])/LVadseth[[#This Row],[Best]])</f>
        <v>2.5131449959896535</v>
      </c>
      <c r="AN56" s="24">
        <f>100*((LVadseth[[#This Row],[G-BC]]-LVadseth[[#This Row],[Best]])/LVadseth[[#This Row],[Best]])</f>
        <v>0.45969002924710795</v>
      </c>
      <c r="AO56" s="24">
        <f>100*((LVadseth[[#This Row],[M-M]]-LVadseth[[#This Row],[Best]])/LVadseth[[#This Row],[Best]])</f>
        <v>4.0508462217167816E-4</v>
      </c>
      <c r="AP56" s="24">
        <f>100*((LVadseth[[#This Row],[V-H]]-LVadseth[[#This Row],[Best]])/LVadseth[[#This Row],[Best]])</f>
        <v>0</v>
      </c>
      <c r="AQ56" s="24">
        <f>100*((LVadseth[[#This Row],[AR-H3]]-LVadseth[[#This Row],[Best]])/LVadseth[[#This Row],[Best]])</f>
        <v>6.2942048593951094</v>
      </c>
      <c r="AR56" s="24">
        <f>100*((LVadseth[[#This Row],[S-M]]-LVadseth[[#This Row],[Best]])/LVadseth[[#This Row],[Best]])</f>
        <v>6.4003370304053564E-2</v>
      </c>
      <c r="AS56" s="24">
        <f>100*((LVadseth[[#This Row],[New]]-LVadseth[[#This Row],[Best]])/LVadseth[[#This Row],[Best]])</f>
        <v>1.1941894661794819</v>
      </c>
      <c r="AX56" s="24">
        <f>IF(LVadseth[[#This Row],[CL-BC]]&lt;=MIN(LVadseth[[#This Row],[Best]]+0.1,LVadseth[[#This Row],[New]]+0.1),1,0)</f>
        <v>0</v>
      </c>
      <c r="AY56" s="24">
        <f>IF(LVadseth[[#This Row],[AR-H2]]&lt;=MIN(LVadseth[[#This Row],[Best]]+0.1,LVadseth[[#This Row],[New]]+0.1)+0.1,1,0)</f>
        <v>0</v>
      </c>
      <c r="AZ56" s="24">
        <f>IF(LVadseth[[#This Row],[C-H]]&lt;=MIN(LVadseth[[#This Row],[Best]]+0.1,LVadseth[[#This Row],[New]]+0.1),1,0)</f>
        <v>0</v>
      </c>
      <c r="BA56" s="24">
        <f>IF(LVadseth[[#This Row],[G-BC]]&lt;=MIN(LVadseth[[#This Row],[Best]]+0.1,LVadseth[[#This Row],[New]]+0.1),1,0)</f>
        <v>0</v>
      </c>
      <c r="BB56" s="24">
        <f>IF(LVadseth[[#This Row],[M-M]]&lt;=MIN(LVadseth[[#This Row],[Best]]+0.1,LVadseth[[#This Row],[New]]+0.1),1,0)</f>
        <v>1</v>
      </c>
      <c r="BC56" s="24">
        <f>IF(LVadseth[[#This Row],[V-H]]&lt;=MIN(LVadseth[[#This Row],[Best]]+0.1,LVadseth[[#This Row],[New]]+0.1),1,0)</f>
        <v>1</v>
      </c>
      <c r="BD56" s="24">
        <f>IF(LVadseth[[#This Row],[AR-H3]]&lt;=MIN(LVadseth[[#This Row],[Best]]+0.1,LVadseth[[#This Row],[New]]+0.1),1,0)</f>
        <v>0</v>
      </c>
      <c r="BE56" s="24">
        <f>IF(LVadseth[[#This Row],[S-M]]&lt;=MIN(LVadseth[[#This Row],[Best]]+0.1,LVadseth[[#This Row],[New]]+0.1),1,0)</f>
        <v>0</v>
      </c>
      <c r="BF56" s="24">
        <f>IF(LVadseth[[#This Row],[New]]&lt;=LVadseth[[#This Row],[Best]]+0.1,1,0)</f>
        <v>0</v>
      </c>
    </row>
    <row r="57" spans="1:58">
      <c r="A57" t="s">
        <v>15</v>
      </c>
      <c r="B57">
        <v>50</v>
      </c>
      <c r="C57">
        <v>4</v>
      </c>
      <c r="D57">
        <v>3</v>
      </c>
      <c r="E57">
        <v>17314.7</v>
      </c>
      <c r="F57" t="s">
        <v>16</v>
      </c>
      <c r="G57">
        <v>13286.08988</v>
      </c>
      <c r="H57">
        <v>13724</v>
      </c>
      <c r="I57" s="10">
        <v>13606.12</v>
      </c>
      <c r="J57">
        <v>13261.19</v>
      </c>
      <c r="K57" s="4">
        <v>13147.1</v>
      </c>
      <c r="L57" s="4">
        <v>13166.9</v>
      </c>
      <c r="M57" s="4">
        <v>13428.609999999999</v>
      </c>
      <c r="N5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13147.1</v>
      </c>
      <c r="O57">
        <f>MATCH(LVadseth[[#This Row],[Best]],LVadseth[[#This Row],[CL-BC]:[AR-H3]],0)</f>
        <v>7</v>
      </c>
      <c r="P57" t="str">
        <f>INDEX(LVadseth[[#Headers],[CL-BC]:[AR-H3]],LVadseth[[#This Row],[Match]])</f>
        <v>V-H</v>
      </c>
      <c r="Q57">
        <v>86400</v>
      </c>
      <c r="R57" t="s">
        <v>16</v>
      </c>
      <c r="S57">
        <v>6001</v>
      </c>
      <c r="T57">
        <v>402.39</v>
      </c>
      <c r="U57" s="9">
        <v>7200</v>
      </c>
      <c r="V57" s="25">
        <v>7200.88</v>
      </c>
      <c r="W57" s="4">
        <v>201.244</v>
      </c>
      <c r="X57" s="4">
        <v>3617.3</v>
      </c>
      <c r="Y57" s="4">
        <v>6886</v>
      </c>
      <c r="Z5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201.244</v>
      </c>
      <c r="AA57">
        <f>MATCH(LVadseth[[#This Row],[t Best]],LVadseth[[#This Row],[t CL-BC]:[t AR-H3]],0)</f>
        <v>7</v>
      </c>
      <c r="AB57" s="24" t="str">
        <f>INDEX(LVadseth[[#Headers],[t CL-BC]:[t AR-H3]],LVadseth[[#This Row],[t Match]])</f>
        <v>t V-H</v>
      </c>
      <c r="AC57" s="24">
        <v>13164.1</v>
      </c>
      <c r="AH57" s="24"/>
      <c r="AI57" s="11">
        <f>IF(AC57&lt;LVadseth[[#This Row],[Best]],1,0)</f>
        <v>0</v>
      </c>
      <c r="AJ57" s="11">
        <f>IF(AC57&lt;=LVadseth[[#This Row],[Best]]+0.1,1,0)</f>
        <v>0</v>
      </c>
      <c r="AK57" s="24">
        <f>100*((LVadseth[[#This Row],[CL-BC]]-LVadseth[[#This Row],[Best]])/LVadseth[[#This Row],[Best]])</f>
        <v>31.699766488427105</v>
      </c>
      <c r="AL57" s="24">
        <f>100*((LVadseth[[#This Row],[AR-H2]]-LVadseth[[#This Row],[Best]])/LVadseth[[#This Row],[Best]])</f>
        <v>1.0571904070099047</v>
      </c>
      <c r="AM57" s="24">
        <f>100*((LVadseth[[#This Row],[C-H]]-LVadseth[[#This Row],[Best]])/LVadseth[[#This Row],[Best]])</f>
        <v>4.3880399479733141</v>
      </c>
      <c r="AN57" s="24">
        <f>100*((LVadseth[[#This Row],[G-BC]]-LVadseth[[#This Row],[Best]])/LVadseth[[#This Row],[Best]])</f>
        <v>3.4914163579800901</v>
      </c>
      <c r="AO57" s="24">
        <f>100*((LVadseth[[#This Row],[M-M]]-LVadseth[[#This Row],[Best]])/LVadseth[[#This Row],[Best]])</f>
        <v>0.86779593978900393</v>
      </c>
      <c r="AP57" s="24">
        <f>100*((LVadseth[[#This Row],[V-H]]-LVadseth[[#This Row],[Best]])/LVadseth[[#This Row],[Best]])</f>
        <v>0</v>
      </c>
      <c r="AQ57" s="24">
        <f>100*((LVadseth[[#This Row],[AR-H3]]-LVadseth[[#This Row],[Best]])/LVadseth[[#This Row],[Best]])</f>
        <v>2.1412326672802244</v>
      </c>
      <c r="AR57" s="24">
        <f>100*((LVadseth[[#This Row],[S-M]]-LVadseth[[#This Row],[Best]])/LVadseth[[#This Row],[Best]])</f>
        <v>0.15060355515664497</v>
      </c>
      <c r="AS57" s="24">
        <f>100*((LVadseth[[#This Row],[New]]-LVadseth[[#This Row],[Best]])/LVadseth[[#This Row],[Best]])</f>
        <v>0.12930608271025548</v>
      </c>
      <c r="AX57" s="24">
        <f>IF(LVadseth[[#This Row],[CL-BC]]&lt;=MIN(LVadseth[[#This Row],[Best]]+0.1,LVadseth[[#This Row],[New]]+0.1),1,0)</f>
        <v>0</v>
      </c>
      <c r="AY57" s="24">
        <f>IF(LVadseth[[#This Row],[AR-H2]]&lt;=MIN(LVadseth[[#This Row],[Best]]+0.1,LVadseth[[#This Row],[New]]+0.1)+0.1,1,0)</f>
        <v>0</v>
      </c>
      <c r="AZ57" s="24">
        <f>IF(LVadseth[[#This Row],[C-H]]&lt;=MIN(LVadseth[[#This Row],[Best]]+0.1,LVadseth[[#This Row],[New]]+0.1),1,0)</f>
        <v>0</v>
      </c>
      <c r="BA57" s="24">
        <f>IF(LVadseth[[#This Row],[G-BC]]&lt;=MIN(LVadseth[[#This Row],[Best]]+0.1,LVadseth[[#This Row],[New]]+0.1),1,0)</f>
        <v>0</v>
      </c>
      <c r="BB57" s="24">
        <f>IF(LVadseth[[#This Row],[M-M]]&lt;=MIN(LVadseth[[#This Row],[Best]]+0.1,LVadseth[[#This Row],[New]]+0.1),1,0)</f>
        <v>0</v>
      </c>
      <c r="BC57" s="24">
        <f>IF(LVadseth[[#This Row],[V-H]]&lt;=MIN(LVadseth[[#This Row],[Best]]+0.1,LVadseth[[#This Row],[New]]+0.1),1,0)</f>
        <v>1</v>
      </c>
      <c r="BD57" s="24">
        <f>IF(LVadseth[[#This Row],[AR-H3]]&lt;=MIN(LVadseth[[#This Row],[Best]]+0.1,LVadseth[[#This Row],[New]]+0.1),1,0)</f>
        <v>0</v>
      </c>
      <c r="BE57" s="24">
        <f>IF(LVadseth[[#This Row],[S-M]]&lt;=MIN(LVadseth[[#This Row],[Best]]+0.1,LVadseth[[#This Row],[New]]+0.1),1,0)</f>
        <v>0</v>
      </c>
      <c r="BF57" s="24">
        <f>IF(LVadseth[[#This Row],[New]]&lt;=LVadseth[[#This Row],[Best]]+0.1,1,0)</f>
        <v>0</v>
      </c>
    </row>
    <row r="58" spans="1:58">
      <c r="A58" t="s">
        <v>15</v>
      </c>
      <c r="B58">
        <v>50</v>
      </c>
      <c r="C58">
        <v>5</v>
      </c>
      <c r="D58">
        <v>3</v>
      </c>
      <c r="E58">
        <v>15650.6</v>
      </c>
      <c r="F58" t="s">
        <v>16</v>
      </c>
      <c r="G58">
        <v>12953.110350000001</v>
      </c>
      <c r="H58">
        <v>12890.5</v>
      </c>
      <c r="I58" s="10">
        <v>12937.64</v>
      </c>
      <c r="J58">
        <v>12586.42</v>
      </c>
      <c r="K58" s="4">
        <v>12609.5</v>
      </c>
      <c r="L58" s="4">
        <v>12621.3</v>
      </c>
      <c r="M58" s="4">
        <v>13113.1</v>
      </c>
      <c r="N5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12586.42</v>
      </c>
      <c r="O58">
        <f>MATCH(LVadseth[[#This Row],[Best]],LVadseth[[#This Row],[CL-BC]:[AR-H3]],0)</f>
        <v>6</v>
      </c>
      <c r="P58" t="str">
        <f>INDEX(LVadseth[[#Headers],[CL-BC]:[AR-H3]],LVadseth[[#This Row],[Match]])</f>
        <v>M-M</v>
      </c>
      <c r="Q58">
        <v>86400</v>
      </c>
      <c r="R58" t="s">
        <v>16</v>
      </c>
      <c r="S58">
        <v>5517</v>
      </c>
      <c r="T58">
        <v>275.56</v>
      </c>
      <c r="U58" s="9">
        <v>7200</v>
      </c>
      <c r="V58" s="25">
        <v>7200.25</v>
      </c>
      <c r="W58" s="4">
        <v>236.86199999999999</v>
      </c>
      <c r="X58" s="4">
        <v>3647.3</v>
      </c>
      <c r="Y58" s="4">
        <v>2580</v>
      </c>
      <c r="Z5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236.86199999999999</v>
      </c>
      <c r="AA58">
        <f>MATCH(LVadseth[[#This Row],[t Best]],LVadseth[[#This Row],[t CL-BC]:[t AR-H3]],0)</f>
        <v>7</v>
      </c>
      <c r="AB58" s="24" t="str">
        <f>INDEX(LVadseth[[#Headers],[t CL-BC]:[t AR-H3]],LVadseth[[#This Row],[t Match]])</f>
        <v>t V-H</v>
      </c>
      <c r="AC58" s="24">
        <v>12711.6</v>
      </c>
      <c r="AH58" s="24"/>
      <c r="AI58" s="11">
        <f>IF(AC58&lt;LVadseth[[#This Row],[Best]],1,0)</f>
        <v>0</v>
      </c>
      <c r="AJ58" s="11">
        <f>IF(AC58&lt;=LVadseth[[#This Row],[Best]]+0.1,1,0)</f>
        <v>0</v>
      </c>
      <c r="AK58" s="24">
        <f>100*((LVadseth[[#This Row],[CL-BC]]-LVadseth[[#This Row],[Best]])/LVadseth[[#This Row],[Best]])</f>
        <v>24.34512752633394</v>
      </c>
      <c r="AL58" s="24">
        <f>100*((LVadseth[[#This Row],[AR-H2]]-LVadseth[[#This Row],[Best]])/LVadseth[[#This Row],[Best]])</f>
        <v>2.9133808501543785</v>
      </c>
      <c r="AM58" s="24">
        <f>100*((LVadseth[[#This Row],[C-H]]-LVadseth[[#This Row],[Best]])/LVadseth[[#This Row],[Best]])</f>
        <v>2.4159371767349249</v>
      </c>
      <c r="AN58" s="24">
        <f>100*((LVadseth[[#This Row],[G-BC]]-LVadseth[[#This Row],[Best]])/LVadseth[[#This Row],[Best]])</f>
        <v>2.79046782166811</v>
      </c>
      <c r="AO58" s="24">
        <f>100*((LVadseth[[#This Row],[M-M]]-LVadseth[[#This Row],[Best]])/LVadseth[[#This Row],[Best]])</f>
        <v>0</v>
      </c>
      <c r="AP58" s="24">
        <f>100*((LVadseth[[#This Row],[V-H]]-LVadseth[[#This Row],[Best]])/LVadseth[[#This Row],[Best]])</f>
        <v>0.18337223769745431</v>
      </c>
      <c r="AQ58" s="24">
        <f>100*((LVadseth[[#This Row],[AR-H3]]-LVadseth[[#This Row],[Best]])/LVadseth[[#This Row],[Best]])</f>
        <v>4.184509971858561</v>
      </c>
      <c r="AR58" s="24">
        <f>100*((LVadseth[[#This Row],[S-M]]-LVadseth[[#This Row],[Best]])/LVadseth[[#This Row],[Best]])</f>
        <v>0.27712407499510744</v>
      </c>
      <c r="AS58" s="24">
        <f>100*((LVadseth[[#This Row],[New]]-LVadseth[[#This Row],[Best]])/LVadseth[[#This Row],[Best]])</f>
        <v>0.99456398245092947</v>
      </c>
      <c r="AX58" s="24">
        <f>IF(LVadseth[[#This Row],[CL-BC]]&lt;=MIN(LVadseth[[#This Row],[Best]]+0.1,LVadseth[[#This Row],[New]]+0.1),1,0)</f>
        <v>0</v>
      </c>
      <c r="AY58" s="24">
        <f>IF(LVadseth[[#This Row],[AR-H2]]&lt;=MIN(LVadseth[[#This Row],[Best]]+0.1,LVadseth[[#This Row],[New]]+0.1)+0.1,1,0)</f>
        <v>0</v>
      </c>
      <c r="AZ58" s="24">
        <f>IF(LVadseth[[#This Row],[C-H]]&lt;=MIN(LVadseth[[#This Row],[Best]]+0.1,LVadseth[[#This Row],[New]]+0.1),1,0)</f>
        <v>0</v>
      </c>
      <c r="BA58" s="24">
        <f>IF(LVadseth[[#This Row],[G-BC]]&lt;=MIN(LVadseth[[#This Row],[Best]]+0.1,LVadseth[[#This Row],[New]]+0.1),1,0)</f>
        <v>0</v>
      </c>
      <c r="BB58" s="24">
        <f>IF(LVadseth[[#This Row],[M-M]]&lt;=MIN(LVadseth[[#This Row],[Best]]+0.1,LVadseth[[#This Row],[New]]+0.1),1,0)</f>
        <v>1</v>
      </c>
      <c r="BC58" s="24">
        <f>IF(LVadseth[[#This Row],[V-H]]&lt;=MIN(LVadseth[[#This Row],[Best]]+0.1,LVadseth[[#This Row],[New]]+0.1),1,0)</f>
        <v>0</v>
      </c>
      <c r="BD58" s="24">
        <f>IF(LVadseth[[#This Row],[AR-H3]]&lt;=MIN(LVadseth[[#This Row],[Best]]+0.1,LVadseth[[#This Row],[New]]+0.1),1,0)</f>
        <v>0</v>
      </c>
      <c r="BE58" s="24">
        <f>IF(LVadseth[[#This Row],[S-M]]&lt;=MIN(LVadseth[[#This Row],[Best]]+0.1,LVadseth[[#This Row],[New]]+0.1),1,0)</f>
        <v>0</v>
      </c>
      <c r="BF58" s="24">
        <f>IF(LVadseth[[#This Row],[New]]&lt;=LVadseth[[#This Row],[Best]]+0.1,1,0)</f>
        <v>0</v>
      </c>
    </row>
    <row r="59" spans="1:58">
      <c r="A59" t="s">
        <v>15</v>
      </c>
      <c r="B59">
        <v>50</v>
      </c>
      <c r="C59">
        <v>6</v>
      </c>
      <c r="D59">
        <v>3</v>
      </c>
      <c r="E59">
        <v>16468.400000000001</v>
      </c>
      <c r="F59" t="s">
        <v>16</v>
      </c>
      <c r="G59">
        <v>14035.80977</v>
      </c>
      <c r="H59">
        <v>13874.9</v>
      </c>
      <c r="I59" s="10">
        <v>13719.57</v>
      </c>
      <c r="J59">
        <v>13532.2</v>
      </c>
      <c r="K59" s="4">
        <v>13377.3</v>
      </c>
      <c r="L59" s="4">
        <v>13426.9</v>
      </c>
      <c r="M59" s="4">
        <v>13819.65</v>
      </c>
      <c r="N5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13377.3</v>
      </c>
      <c r="O59">
        <f>MATCH(LVadseth[[#This Row],[Best]],LVadseth[[#This Row],[CL-BC]:[AR-H3]],0)</f>
        <v>7</v>
      </c>
      <c r="P59" t="str">
        <f>INDEX(LVadseth[[#Headers],[CL-BC]:[AR-H3]],LVadseth[[#This Row],[Match]])</f>
        <v>V-H</v>
      </c>
      <c r="Q59">
        <v>86400</v>
      </c>
      <c r="R59" t="s">
        <v>16</v>
      </c>
      <c r="S59">
        <v>5532</v>
      </c>
      <c r="T59">
        <v>331.27</v>
      </c>
      <c r="U59" s="9">
        <v>7200</v>
      </c>
      <c r="V59" s="25">
        <v>7200.13</v>
      </c>
      <c r="W59" s="4">
        <v>411.37700000000001</v>
      </c>
      <c r="X59" s="4">
        <v>3655.3</v>
      </c>
      <c r="Y59" s="4">
        <v>265</v>
      </c>
      <c r="Z5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265</v>
      </c>
      <c r="AA59">
        <f>MATCH(LVadseth[[#This Row],[t Best]],LVadseth[[#This Row],[t CL-BC]:[t AR-H3]],0)</f>
        <v>9</v>
      </c>
      <c r="AB59" s="24" t="str">
        <f>INDEX(LVadseth[[#Headers],[t CL-BC]:[t AR-H3]],LVadseth[[#This Row],[t Match]])</f>
        <v>t AR-H3</v>
      </c>
      <c r="AC59" s="24">
        <v>13448.9</v>
      </c>
      <c r="AH59" s="24"/>
      <c r="AI59" s="11">
        <f>IF(AC59&lt;LVadseth[[#This Row],[Best]],1,0)</f>
        <v>0</v>
      </c>
      <c r="AJ59" s="11">
        <f>IF(AC59&lt;=LVadseth[[#This Row],[Best]]+0.1,1,0)</f>
        <v>0</v>
      </c>
      <c r="AK59" s="24">
        <f>100*((LVadseth[[#This Row],[CL-BC]]-LVadseth[[#This Row],[Best]])/LVadseth[[#This Row],[Best]])</f>
        <v>23.10705448782641</v>
      </c>
      <c r="AL59" s="24">
        <f>100*((LVadseth[[#This Row],[AR-H2]]-LVadseth[[#This Row],[Best]])/LVadseth[[#This Row],[Best]])</f>
        <v>4.9225910310750347</v>
      </c>
      <c r="AM59" s="24">
        <f>100*((LVadseth[[#This Row],[C-H]]-LVadseth[[#This Row],[Best]])/LVadseth[[#This Row],[Best]])</f>
        <v>3.7197341765528198</v>
      </c>
      <c r="AN59" s="24">
        <f>100*((LVadseth[[#This Row],[G-BC]]-LVadseth[[#This Row],[Best]])/LVadseth[[#This Row],[Best]])</f>
        <v>2.5585880558857204</v>
      </c>
      <c r="AO59" s="24">
        <f>100*((LVadseth[[#This Row],[M-M]]-LVadseth[[#This Row],[Best]])/LVadseth[[#This Row],[Best]])</f>
        <v>1.157931720152807</v>
      </c>
      <c r="AP59" s="24">
        <f>100*((LVadseth[[#This Row],[V-H]]-LVadseth[[#This Row],[Best]])/LVadseth[[#This Row],[Best]])</f>
        <v>0</v>
      </c>
      <c r="AQ59" s="24">
        <f>100*((LVadseth[[#This Row],[AR-H3]]-LVadseth[[#This Row],[Best]])/LVadseth[[#This Row],[Best]])</f>
        <v>3.3067210872149118</v>
      </c>
      <c r="AR59" s="24">
        <f>100*((LVadseth[[#This Row],[S-M]]-LVadseth[[#This Row],[Best]])/LVadseth[[#This Row],[Best]])</f>
        <v>0.370777361649962</v>
      </c>
      <c r="AS59" s="24">
        <f>100*((LVadseth[[#This Row],[New]]-LVadseth[[#This Row],[Best]])/LVadseth[[#This Row],[Best]])</f>
        <v>0.53523506238179874</v>
      </c>
      <c r="AX59" s="24">
        <f>IF(LVadseth[[#This Row],[CL-BC]]&lt;=MIN(LVadseth[[#This Row],[Best]]+0.1,LVadseth[[#This Row],[New]]+0.1),1,0)</f>
        <v>0</v>
      </c>
      <c r="AY59" s="24">
        <f>IF(LVadseth[[#This Row],[AR-H2]]&lt;=MIN(LVadseth[[#This Row],[Best]]+0.1,LVadseth[[#This Row],[New]]+0.1)+0.1,1,0)</f>
        <v>0</v>
      </c>
      <c r="AZ59" s="24">
        <f>IF(LVadseth[[#This Row],[C-H]]&lt;=MIN(LVadseth[[#This Row],[Best]]+0.1,LVadseth[[#This Row],[New]]+0.1),1,0)</f>
        <v>0</v>
      </c>
      <c r="BA59" s="24">
        <f>IF(LVadseth[[#This Row],[G-BC]]&lt;=MIN(LVadseth[[#This Row],[Best]]+0.1,LVadseth[[#This Row],[New]]+0.1),1,0)</f>
        <v>0</v>
      </c>
      <c r="BB59" s="24">
        <f>IF(LVadseth[[#This Row],[M-M]]&lt;=MIN(LVadseth[[#This Row],[Best]]+0.1,LVadseth[[#This Row],[New]]+0.1),1,0)</f>
        <v>0</v>
      </c>
      <c r="BC59" s="24">
        <f>IF(LVadseth[[#This Row],[V-H]]&lt;=MIN(LVadseth[[#This Row],[Best]]+0.1,LVadseth[[#This Row],[New]]+0.1),1,0)</f>
        <v>1</v>
      </c>
      <c r="BD59" s="24">
        <f>IF(LVadseth[[#This Row],[AR-H3]]&lt;=MIN(LVadseth[[#This Row],[Best]]+0.1,LVadseth[[#This Row],[New]]+0.1),1,0)</f>
        <v>0</v>
      </c>
      <c r="BE59" s="24">
        <f>IF(LVadseth[[#This Row],[S-M]]&lt;=MIN(LVadseth[[#This Row],[Best]]+0.1,LVadseth[[#This Row],[New]]+0.1),1,0)</f>
        <v>0</v>
      </c>
      <c r="BF59" s="24">
        <f>IF(LVadseth[[#This Row],[New]]&lt;=LVadseth[[#This Row],[Best]]+0.1,1,0)</f>
        <v>0</v>
      </c>
    </row>
    <row r="60" spans="1:58">
      <c r="A60" t="s">
        <v>15</v>
      </c>
      <c r="B60">
        <v>50</v>
      </c>
      <c r="C60">
        <v>7</v>
      </c>
      <c r="D60">
        <v>3</v>
      </c>
      <c r="E60">
        <v>17899.400000000001</v>
      </c>
      <c r="F60" t="s">
        <v>16</v>
      </c>
      <c r="G60">
        <v>14152.05039</v>
      </c>
      <c r="H60">
        <v>14055.1</v>
      </c>
      <c r="I60" s="10">
        <v>13939.57</v>
      </c>
      <c r="J60">
        <v>13384.83</v>
      </c>
      <c r="K60" s="4">
        <v>13325</v>
      </c>
      <c r="L60" s="4">
        <v>13503.7</v>
      </c>
      <c r="M60" s="4">
        <v>13651.5</v>
      </c>
      <c r="N6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13325</v>
      </c>
      <c r="O60">
        <f>MATCH(LVadseth[[#This Row],[Best]],LVadseth[[#This Row],[CL-BC]:[AR-H3]],0)</f>
        <v>7</v>
      </c>
      <c r="P60" t="str">
        <f>INDEX(LVadseth[[#Headers],[CL-BC]:[AR-H3]],LVadseth[[#This Row],[Match]])</f>
        <v>V-H</v>
      </c>
      <c r="Q60">
        <v>86400</v>
      </c>
      <c r="R60" t="s">
        <v>16</v>
      </c>
      <c r="S60">
        <v>6001</v>
      </c>
      <c r="T60">
        <v>509.65</v>
      </c>
      <c r="U60" s="9">
        <v>7200</v>
      </c>
      <c r="V60" s="25">
        <v>7201.54</v>
      </c>
      <c r="W60" s="4">
        <v>336.35</v>
      </c>
      <c r="X60" s="4">
        <v>3630.7</v>
      </c>
      <c r="Y60" s="4">
        <v>4862</v>
      </c>
      <c r="Z6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336.35</v>
      </c>
      <c r="AA60">
        <f>MATCH(LVadseth[[#This Row],[t Best]],LVadseth[[#This Row],[t CL-BC]:[t AR-H3]],0)</f>
        <v>7</v>
      </c>
      <c r="AB60" s="24" t="str">
        <f>INDEX(LVadseth[[#Headers],[t CL-BC]:[t AR-H3]],LVadseth[[#This Row],[t Match]])</f>
        <v>t V-H</v>
      </c>
      <c r="AC60" s="24">
        <v>13306</v>
      </c>
      <c r="AH60" s="24"/>
      <c r="AI60" s="11">
        <f>IF(AC60&lt;LVadseth[[#This Row],[Best]],1,0)</f>
        <v>1</v>
      </c>
      <c r="AJ60" s="11">
        <f>IF(AC60&lt;=LVadseth[[#This Row],[Best]]+0.1,1,0)</f>
        <v>1</v>
      </c>
      <c r="AK60" s="24">
        <f>100*((LVadseth[[#This Row],[CL-BC]]-LVadseth[[#This Row],[Best]])/LVadseth[[#This Row],[Best]])</f>
        <v>34.329455909943725</v>
      </c>
      <c r="AL60" s="24">
        <f>100*((LVadseth[[#This Row],[AR-H2]]-LVadseth[[#This Row],[Best]])/LVadseth[[#This Row],[Best]])</f>
        <v>6.2067571482176387</v>
      </c>
      <c r="AM60" s="24">
        <f>100*((LVadseth[[#This Row],[C-H]]-LVadseth[[#This Row],[Best]])/LVadseth[[#This Row],[Best]])</f>
        <v>5.4791744840525354</v>
      </c>
      <c r="AN60" s="24">
        <f>100*((LVadseth[[#This Row],[G-BC]]-LVadseth[[#This Row],[Best]])/LVadseth[[#This Row],[Best]])</f>
        <v>4.612157598499059</v>
      </c>
      <c r="AO60" s="24">
        <f>100*((LVadseth[[#This Row],[M-M]]-LVadseth[[#This Row],[Best]])/LVadseth[[#This Row],[Best]])</f>
        <v>0.44900562851782311</v>
      </c>
      <c r="AP60" s="24">
        <f>100*((LVadseth[[#This Row],[V-H]]-LVadseth[[#This Row],[Best]])/LVadseth[[#This Row],[Best]])</f>
        <v>0</v>
      </c>
      <c r="AQ60" s="24">
        <f>100*((LVadseth[[#This Row],[AR-H3]]-LVadseth[[#This Row],[Best]])/LVadseth[[#This Row],[Best]])</f>
        <v>2.4502814258911823</v>
      </c>
      <c r="AR60" s="24">
        <f>100*((LVadseth[[#This Row],[S-M]]-LVadseth[[#This Row],[Best]])/LVadseth[[#This Row],[Best]])</f>
        <v>1.3410881801125758</v>
      </c>
      <c r="AS60" s="24">
        <f>100*((LVadseth[[#This Row],[New]]-LVadseth[[#This Row],[Best]])/LVadseth[[#This Row],[Best]])</f>
        <v>-0.14258911819887429</v>
      </c>
      <c r="AX60" s="24">
        <f>IF(LVadseth[[#This Row],[CL-BC]]&lt;=MIN(LVadseth[[#This Row],[Best]]+0.1,LVadseth[[#This Row],[New]]+0.1),1,0)</f>
        <v>0</v>
      </c>
      <c r="AY60" s="24">
        <f>IF(LVadseth[[#This Row],[AR-H2]]&lt;=MIN(LVadseth[[#This Row],[Best]]+0.1,LVadseth[[#This Row],[New]]+0.1)+0.1,1,0)</f>
        <v>0</v>
      </c>
      <c r="AZ60" s="24">
        <f>IF(LVadseth[[#This Row],[C-H]]&lt;=MIN(LVadseth[[#This Row],[Best]]+0.1,LVadseth[[#This Row],[New]]+0.1),1,0)</f>
        <v>0</v>
      </c>
      <c r="BA60" s="24">
        <f>IF(LVadseth[[#This Row],[G-BC]]&lt;=MIN(LVadseth[[#This Row],[Best]]+0.1,LVadseth[[#This Row],[New]]+0.1),1,0)</f>
        <v>0</v>
      </c>
      <c r="BB60" s="24">
        <f>IF(LVadseth[[#This Row],[M-M]]&lt;=MIN(LVadseth[[#This Row],[Best]]+0.1,LVadseth[[#This Row],[New]]+0.1),1,0)</f>
        <v>0</v>
      </c>
      <c r="BC60" s="24">
        <f>IF(LVadseth[[#This Row],[V-H]]&lt;=MIN(LVadseth[[#This Row],[Best]]+0.1,LVadseth[[#This Row],[New]]+0.1),1,0)</f>
        <v>0</v>
      </c>
      <c r="BD60" s="24">
        <f>IF(LVadseth[[#This Row],[AR-H3]]&lt;=MIN(LVadseth[[#This Row],[Best]]+0.1,LVadseth[[#This Row],[New]]+0.1),1,0)</f>
        <v>0</v>
      </c>
      <c r="BE60" s="24">
        <f>IF(LVadseth[[#This Row],[S-M]]&lt;=MIN(LVadseth[[#This Row],[Best]]+0.1,LVadseth[[#This Row],[New]]+0.1),1,0)</f>
        <v>0</v>
      </c>
      <c r="BF60" s="24">
        <f>IF(LVadseth[[#This Row],[New]]&lt;=LVadseth[[#This Row],[Best]]+0.1,1,0)</f>
        <v>1</v>
      </c>
    </row>
    <row r="61" spans="1:58">
      <c r="A61" t="s">
        <v>15</v>
      </c>
      <c r="B61">
        <v>50</v>
      </c>
      <c r="C61">
        <v>8</v>
      </c>
      <c r="D61">
        <v>3</v>
      </c>
      <c r="E61">
        <v>19411.3</v>
      </c>
      <c r="F61" t="s">
        <v>16</v>
      </c>
      <c r="G61">
        <v>14857.76</v>
      </c>
      <c r="H61">
        <v>14861.3</v>
      </c>
      <c r="I61" s="10">
        <v>14865.57</v>
      </c>
      <c r="J61">
        <v>14704.67</v>
      </c>
      <c r="K61" s="4">
        <v>14338.3</v>
      </c>
      <c r="L61" s="4">
        <v>14648</v>
      </c>
      <c r="M61" s="4">
        <v>15292.91</v>
      </c>
      <c r="N6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14338.3</v>
      </c>
      <c r="O61">
        <f>MATCH(LVadseth[[#This Row],[Best]],LVadseth[[#This Row],[CL-BC]:[AR-H3]],0)</f>
        <v>7</v>
      </c>
      <c r="P61" t="str">
        <f>INDEX(LVadseth[[#Headers],[CL-BC]:[AR-H3]],LVadseth[[#This Row],[Match]])</f>
        <v>V-H</v>
      </c>
      <c r="Q61">
        <v>86400</v>
      </c>
      <c r="R61" t="s">
        <v>16</v>
      </c>
      <c r="S61">
        <v>6002</v>
      </c>
      <c r="T61">
        <v>329.27</v>
      </c>
      <c r="U61" s="9">
        <v>7200</v>
      </c>
      <c r="V61" s="25">
        <v>7200.15</v>
      </c>
      <c r="W61" s="4">
        <v>311.98399999999998</v>
      </c>
      <c r="X61" s="4">
        <v>3642.3</v>
      </c>
      <c r="Y61" s="4">
        <v>293</v>
      </c>
      <c r="Z6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293</v>
      </c>
      <c r="AA61">
        <f>MATCH(LVadseth[[#This Row],[t Best]],LVadseth[[#This Row],[t CL-BC]:[t AR-H3]],0)</f>
        <v>9</v>
      </c>
      <c r="AB61" s="24" t="str">
        <f>INDEX(LVadseth[[#Headers],[t CL-BC]:[t AR-H3]],LVadseth[[#This Row],[t Match]])</f>
        <v>t AR-H3</v>
      </c>
      <c r="AC61" s="24">
        <v>14837</v>
      </c>
      <c r="AH61" s="24"/>
      <c r="AI61" s="11">
        <f>IF(AC61&lt;LVadseth[[#This Row],[Best]],1,0)</f>
        <v>0</v>
      </c>
      <c r="AJ61" s="11">
        <f>IF(AC61&lt;=LVadseth[[#This Row],[Best]]+0.1,1,0)</f>
        <v>0</v>
      </c>
      <c r="AK61" s="24">
        <f>100*((LVadseth[[#This Row],[CL-BC]]-LVadseth[[#This Row],[Best]])/LVadseth[[#This Row],[Best]])</f>
        <v>35.380763409888203</v>
      </c>
      <c r="AL61" s="24">
        <f>100*((LVadseth[[#This Row],[AR-H2]]-LVadseth[[#This Row],[Best]])/LVadseth[[#This Row],[Best]])</f>
        <v>3.6228841633945512</v>
      </c>
      <c r="AM61" s="24">
        <f>100*((LVadseth[[#This Row],[C-H]]-LVadseth[[#This Row],[Best]])/LVadseth[[#This Row],[Best]])</f>
        <v>3.6475732827462117</v>
      </c>
      <c r="AN61" s="24">
        <f>100*((LVadseth[[#This Row],[G-BC]]-LVadseth[[#This Row],[Best]])/LVadseth[[#This Row],[Best]])</f>
        <v>3.6773536611732243</v>
      </c>
      <c r="AO61" s="24">
        <f>100*((LVadseth[[#This Row],[M-M]]-LVadseth[[#This Row],[Best]])/LVadseth[[#This Row],[Best]])</f>
        <v>2.5551843663474809</v>
      </c>
      <c r="AP61" s="24">
        <f>100*((LVadseth[[#This Row],[V-H]]-LVadseth[[#This Row],[Best]])/LVadseth[[#This Row],[Best]])</f>
        <v>0</v>
      </c>
      <c r="AQ61" s="24">
        <f>100*((LVadseth[[#This Row],[AR-H3]]-LVadseth[[#This Row],[Best]])/LVadseth[[#This Row],[Best]])</f>
        <v>6.6577627752244029</v>
      </c>
      <c r="AR61" s="24">
        <f>100*((LVadseth[[#This Row],[S-M]]-LVadseth[[#This Row],[Best]])/LVadseth[[#This Row],[Best]])</f>
        <v>2.1599492268958018</v>
      </c>
      <c r="AS61" s="24">
        <f>100*((LVadseth[[#This Row],[New]]-LVadseth[[#This Row],[Best]])/LVadseth[[#This Row],[Best]])</f>
        <v>3.4780971244847767</v>
      </c>
      <c r="AX61" s="24">
        <f>IF(LVadseth[[#This Row],[CL-BC]]&lt;=MIN(LVadseth[[#This Row],[Best]]+0.1,LVadseth[[#This Row],[New]]+0.1),1,0)</f>
        <v>0</v>
      </c>
      <c r="AY61" s="24">
        <f>IF(LVadseth[[#This Row],[AR-H2]]&lt;=MIN(LVadseth[[#This Row],[Best]]+0.1,LVadseth[[#This Row],[New]]+0.1)+0.1,1,0)</f>
        <v>0</v>
      </c>
      <c r="AZ61" s="24">
        <f>IF(LVadseth[[#This Row],[C-H]]&lt;=MIN(LVadseth[[#This Row],[Best]]+0.1,LVadseth[[#This Row],[New]]+0.1),1,0)</f>
        <v>0</v>
      </c>
      <c r="BA61" s="24">
        <f>IF(LVadseth[[#This Row],[G-BC]]&lt;=MIN(LVadseth[[#This Row],[Best]]+0.1,LVadseth[[#This Row],[New]]+0.1),1,0)</f>
        <v>0</v>
      </c>
      <c r="BB61" s="24">
        <f>IF(LVadseth[[#This Row],[M-M]]&lt;=MIN(LVadseth[[#This Row],[Best]]+0.1,LVadseth[[#This Row],[New]]+0.1),1,0)</f>
        <v>0</v>
      </c>
      <c r="BC61" s="24">
        <f>IF(LVadseth[[#This Row],[V-H]]&lt;=MIN(LVadseth[[#This Row],[Best]]+0.1,LVadseth[[#This Row],[New]]+0.1),1,0)</f>
        <v>1</v>
      </c>
      <c r="BD61" s="24">
        <f>IF(LVadseth[[#This Row],[AR-H3]]&lt;=MIN(LVadseth[[#This Row],[Best]]+0.1,LVadseth[[#This Row],[New]]+0.1),1,0)</f>
        <v>0</v>
      </c>
      <c r="BE61" s="24">
        <f>IF(LVadseth[[#This Row],[S-M]]&lt;=MIN(LVadseth[[#This Row],[Best]]+0.1,LVadseth[[#This Row],[New]]+0.1),1,0)</f>
        <v>0</v>
      </c>
      <c r="BF61" s="24">
        <f>IF(LVadseth[[#This Row],[New]]&lt;=LVadseth[[#This Row],[Best]]+0.1,1,0)</f>
        <v>0</v>
      </c>
    </row>
    <row r="62" spans="1:58">
      <c r="A62" t="s">
        <v>15</v>
      </c>
      <c r="B62">
        <v>50</v>
      </c>
      <c r="C62">
        <v>9</v>
      </c>
      <c r="D62">
        <v>3</v>
      </c>
      <c r="E62">
        <v>17758.7</v>
      </c>
      <c r="F62" t="s">
        <v>16</v>
      </c>
      <c r="G62">
        <v>13046.42992</v>
      </c>
      <c r="H62">
        <v>13200.6</v>
      </c>
      <c r="I62" s="10">
        <v>13466.64</v>
      </c>
      <c r="J62">
        <v>12924.26</v>
      </c>
      <c r="K62" s="4">
        <v>12719.6</v>
      </c>
      <c r="L62" s="4">
        <v>12571.3</v>
      </c>
      <c r="M62" s="4">
        <v>13221.01</v>
      </c>
      <c r="N6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12571.3</v>
      </c>
      <c r="O62">
        <f>MATCH(LVadseth[[#This Row],[Best]],LVadseth[[#This Row],[CL-BC]:[AR-H3]],0)</f>
        <v>8</v>
      </c>
      <c r="P62" t="str">
        <f>INDEX(LVadseth[[#Headers],[CL-BC]:[AR-H3]],LVadseth[[#This Row],[Match]])</f>
        <v>S-M</v>
      </c>
      <c r="Q62">
        <v>86400</v>
      </c>
      <c r="R62" t="s">
        <v>16</v>
      </c>
      <c r="S62">
        <v>5457</v>
      </c>
      <c r="T62">
        <v>299.64</v>
      </c>
      <c r="U62" s="9">
        <v>7200</v>
      </c>
      <c r="V62" s="25">
        <v>7200.09</v>
      </c>
      <c r="W62" s="4">
        <v>410.34699999999998</v>
      </c>
      <c r="X62" s="4">
        <v>3655.8</v>
      </c>
      <c r="Y62" s="4">
        <v>4718</v>
      </c>
      <c r="Z6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299.64</v>
      </c>
      <c r="AA62">
        <f>MATCH(LVadseth[[#This Row],[t Best]],LVadseth[[#This Row],[t CL-BC]:[t AR-H3]],0)</f>
        <v>4</v>
      </c>
      <c r="AB62" s="24" t="str">
        <f>INDEX(LVadseth[[#Headers],[t CL-BC]:[t AR-H3]],LVadseth[[#This Row],[t Match]])</f>
        <v>t C-H</v>
      </c>
      <c r="AC62" s="24">
        <v>12827.8</v>
      </c>
      <c r="AH62" s="24"/>
      <c r="AI62" s="11">
        <f>IF(AC62&lt;LVadseth[[#This Row],[Best]],1,0)</f>
        <v>0</v>
      </c>
      <c r="AJ62" s="11">
        <f>IF(AC62&lt;=LVadseth[[#This Row],[Best]]+0.1,1,0)</f>
        <v>0</v>
      </c>
      <c r="AK62" s="24">
        <f>100*((LVadseth[[#This Row],[CL-BC]]-LVadseth[[#This Row],[Best]])/LVadseth[[#This Row],[Best]])</f>
        <v>41.263831107363615</v>
      </c>
      <c r="AL62" s="24">
        <f>100*((LVadseth[[#This Row],[AR-H2]]-LVadseth[[#This Row],[Best]])/LVadseth[[#This Row],[Best]])</f>
        <v>3.7794811992395476</v>
      </c>
      <c r="AM62" s="24">
        <f>100*((LVadseth[[#This Row],[C-H]]-LVadseth[[#This Row],[Best]])/LVadseth[[#This Row],[Best]])</f>
        <v>5.0058466507043908</v>
      </c>
      <c r="AN62" s="24">
        <f>100*((LVadseth[[#This Row],[G-BC]]-LVadseth[[#This Row],[Best]])/LVadseth[[#This Row],[Best]])</f>
        <v>7.1220955668864816</v>
      </c>
      <c r="AO62" s="24">
        <f>100*((LVadseth[[#This Row],[M-M]]-LVadseth[[#This Row],[Best]])/LVadseth[[#This Row],[Best]])</f>
        <v>2.807665078392855</v>
      </c>
      <c r="AP62" s="24">
        <f>100*((LVadseth[[#This Row],[V-H]]-LVadseth[[#This Row],[Best]])/LVadseth[[#This Row],[Best]])</f>
        <v>1.1796711557277377</v>
      </c>
      <c r="AQ62" s="24">
        <f>100*((LVadseth[[#This Row],[AR-H3]]-LVadseth[[#This Row],[Best]])/LVadseth[[#This Row],[Best]])</f>
        <v>5.1682005838696154</v>
      </c>
      <c r="AR62" s="24">
        <f>100*((LVadseth[[#This Row],[S-M]]-LVadseth[[#This Row],[Best]])/LVadseth[[#This Row],[Best]])</f>
        <v>0</v>
      </c>
      <c r="AS62" s="24">
        <f>100*((LVadseth[[#This Row],[New]]-LVadseth[[#This Row],[Best]])/LVadseth[[#This Row],[Best]])</f>
        <v>2.0403617764272592</v>
      </c>
      <c r="AX62" s="24">
        <f>IF(LVadseth[[#This Row],[CL-BC]]&lt;=MIN(LVadseth[[#This Row],[Best]]+0.1,LVadseth[[#This Row],[New]]+0.1),1,0)</f>
        <v>0</v>
      </c>
      <c r="AY62" s="24">
        <f>IF(LVadseth[[#This Row],[AR-H2]]&lt;=MIN(LVadseth[[#This Row],[Best]]+0.1,LVadseth[[#This Row],[New]]+0.1)+0.1,1,0)</f>
        <v>0</v>
      </c>
      <c r="AZ62" s="24">
        <f>IF(LVadseth[[#This Row],[C-H]]&lt;=MIN(LVadseth[[#This Row],[Best]]+0.1,LVadseth[[#This Row],[New]]+0.1),1,0)</f>
        <v>0</v>
      </c>
      <c r="BA62" s="24">
        <f>IF(LVadseth[[#This Row],[G-BC]]&lt;=MIN(LVadseth[[#This Row],[Best]]+0.1,LVadseth[[#This Row],[New]]+0.1),1,0)</f>
        <v>0</v>
      </c>
      <c r="BB62" s="24">
        <f>IF(LVadseth[[#This Row],[M-M]]&lt;=MIN(LVadseth[[#This Row],[Best]]+0.1,LVadseth[[#This Row],[New]]+0.1),1,0)</f>
        <v>0</v>
      </c>
      <c r="BC62" s="24">
        <f>IF(LVadseth[[#This Row],[V-H]]&lt;=MIN(LVadseth[[#This Row],[Best]]+0.1,LVadseth[[#This Row],[New]]+0.1),1,0)</f>
        <v>0</v>
      </c>
      <c r="BD62" s="24">
        <f>IF(LVadseth[[#This Row],[AR-H3]]&lt;=MIN(LVadseth[[#This Row],[Best]]+0.1,LVadseth[[#This Row],[New]]+0.1),1,0)</f>
        <v>0</v>
      </c>
      <c r="BE62" s="24">
        <f>IF(LVadseth[[#This Row],[S-M]]&lt;=MIN(LVadseth[[#This Row],[Best]]+0.1,LVadseth[[#This Row],[New]]+0.1),1,0)</f>
        <v>1</v>
      </c>
      <c r="BF62" s="24">
        <f>IF(LVadseth[[#This Row],[New]]&lt;=LVadseth[[#This Row],[Best]]+0.1,1,0)</f>
        <v>0</v>
      </c>
    </row>
    <row r="63" spans="1:58">
      <c r="A63" t="s">
        <v>15</v>
      </c>
      <c r="B63">
        <v>50</v>
      </c>
      <c r="C63">
        <v>10</v>
      </c>
      <c r="D63">
        <v>3</v>
      </c>
      <c r="E63">
        <v>16003</v>
      </c>
      <c r="F63" t="s">
        <v>16</v>
      </c>
      <c r="G63">
        <v>12884.069960000001</v>
      </c>
      <c r="H63">
        <v>13122.7</v>
      </c>
      <c r="I63" s="20">
        <v>12663.53</v>
      </c>
      <c r="J63">
        <v>12560.53</v>
      </c>
      <c r="K63" s="4">
        <v>12661.3</v>
      </c>
      <c r="L63" s="4">
        <v>12441.5</v>
      </c>
      <c r="M63" s="4">
        <v>13828.11</v>
      </c>
      <c r="N6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12441.5</v>
      </c>
      <c r="O63">
        <f>MATCH(LVadseth[[#This Row],[Best]],LVadseth[[#This Row],[CL-BC]:[AR-H3]],0)</f>
        <v>8</v>
      </c>
      <c r="P63" t="str">
        <f>INDEX(LVadseth[[#Headers],[CL-BC]:[AR-H3]],LVadseth[[#This Row],[Match]])</f>
        <v>S-M</v>
      </c>
      <c r="Q63">
        <v>86400</v>
      </c>
      <c r="R63" t="s">
        <v>16</v>
      </c>
      <c r="S63">
        <v>5709</v>
      </c>
      <c r="T63">
        <v>354.21</v>
      </c>
      <c r="U63" s="21">
        <v>7200</v>
      </c>
      <c r="V63" s="25">
        <v>7201.15</v>
      </c>
      <c r="W63" s="4">
        <v>359.09399999999999</v>
      </c>
      <c r="X63" s="4">
        <v>3624.3</v>
      </c>
      <c r="Y63" s="4">
        <v>58</v>
      </c>
      <c r="Z6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58</v>
      </c>
      <c r="AA63">
        <f>MATCH(LVadseth[[#This Row],[t Best]],LVadseth[[#This Row],[t CL-BC]:[t AR-H3]],0)</f>
        <v>9</v>
      </c>
      <c r="AB63" s="24" t="str">
        <f>INDEX(LVadseth[[#Headers],[t CL-BC]:[t AR-H3]],LVadseth[[#This Row],[t Match]])</f>
        <v>t AR-H3</v>
      </c>
      <c r="AC63" s="24">
        <v>12709.6</v>
      </c>
      <c r="AH63" s="24"/>
      <c r="AI63" s="11">
        <f>IF(AC63&lt;LVadseth[[#This Row],[Best]],1,0)</f>
        <v>0</v>
      </c>
      <c r="AJ63" s="11">
        <f>IF(AC63&lt;=LVadseth[[#This Row],[Best]]+0.1,1,0)</f>
        <v>0</v>
      </c>
      <c r="AK63" s="24">
        <f>100*((LVadseth[[#This Row],[CL-BC]]-LVadseth[[#This Row],[Best]])/LVadseth[[#This Row],[Best]])</f>
        <v>28.625969537435196</v>
      </c>
      <c r="AL63" s="24">
        <f>100*((LVadseth[[#This Row],[AR-H2]]-LVadseth[[#This Row],[Best]])/LVadseth[[#This Row],[Best]])</f>
        <v>3.5572074106819973</v>
      </c>
      <c r="AM63" s="24">
        <f>100*((LVadseth[[#This Row],[C-H]]-LVadseth[[#This Row],[Best]])/LVadseth[[#This Row],[Best]])</f>
        <v>5.475224048547207</v>
      </c>
      <c r="AN63" s="24">
        <f>100*((LVadseth[[#This Row],[G-BC]]-LVadseth[[#This Row],[Best]])/LVadseth[[#This Row],[Best]])</f>
        <v>1.7845918900454179</v>
      </c>
      <c r="AO63" s="24">
        <f>100*((LVadseth[[#This Row],[M-M]]-LVadseth[[#This Row],[Best]])/LVadseth[[#This Row],[Best]])</f>
        <v>0.95671743760801076</v>
      </c>
      <c r="AP63" s="24">
        <f>100*((LVadseth[[#This Row],[V-H]]-LVadseth[[#This Row],[Best]])/LVadseth[[#This Row],[Best]])</f>
        <v>1.7666680062693347</v>
      </c>
      <c r="AQ63" s="24">
        <f>100*((LVadseth[[#This Row],[AR-H3]]-LVadseth[[#This Row],[Best]])/LVadseth[[#This Row],[Best]])</f>
        <v>11.145038781497412</v>
      </c>
      <c r="AR63" s="24">
        <f>100*((LVadseth[[#This Row],[S-M]]-LVadseth[[#This Row],[Best]])/LVadseth[[#This Row],[Best]])</f>
        <v>0</v>
      </c>
      <c r="AS63" s="24">
        <f>100*((LVadseth[[#This Row],[New]]-LVadseth[[#This Row],[Best]])/LVadseth[[#This Row],[Best]])</f>
        <v>2.1548848611501858</v>
      </c>
      <c r="AX63" s="24">
        <f>IF(LVadseth[[#This Row],[CL-BC]]&lt;=MIN(LVadseth[[#This Row],[Best]]+0.1,LVadseth[[#This Row],[New]]+0.1),1,0)</f>
        <v>0</v>
      </c>
      <c r="AY63" s="24">
        <f>IF(LVadseth[[#This Row],[AR-H2]]&lt;=MIN(LVadseth[[#This Row],[Best]]+0.1,LVadseth[[#This Row],[New]]+0.1)+0.1,1,0)</f>
        <v>0</v>
      </c>
      <c r="AZ63" s="24">
        <f>IF(LVadseth[[#This Row],[C-H]]&lt;=MIN(LVadseth[[#This Row],[Best]]+0.1,LVadseth[[#This Row],[New]]+0.1),1,0)</f>
        <v>0</v>
      </c>
      <c r="BA63" s="24">
        <f>IF(LVadseth[[#This Row],[G-BC]]&lt;=MIN(LVadseth[[#This Row],[Best]]+0.1,LVadseth[[#This Row],[New]]+0.1),1,0)</f>
        <v>0</v>
      </c>
      <c r="BB63" s="24">
        <f>IF(LVadseth[[#This Row],[M-M]]&lt;=MIN(LVadseth[[#This Row],[Best]]+0.1,LVadseth[[#This Row],[New]]+0.1),1,0)</f>
        <v>0</v>
      </c>
      <c r="BC63" s="24">
        <f>IF(LVadseth[[#This Row],[V-H]]&lt;=MIN(LVadseth[[#This Row],[Best]]+0.1,LVadseth[[#This Row],[New]]+0.1),1,0)</f>
        <v>0</v>
      </c>
      <c r="BD63" s="24">
        <f>IF(LVadseth[[#This Row],[AR-H3]]&lt;=MIN(LVadseth[[#This Row],[Best]]+0.1,LVadseth[[#This Row],[New]]+0.1),1,0)</f>
        <v>0</v>
      </c>
      <c r="BE63" s="24">
        <f>IF(LVadseth[[#This Row],[S-M]]&lt;=MIN(LVadseth[[#This Row],[Best]]+0.1,LVadseth[[#This Row],[New]]+0.1),1,0)</f>
        <v>1</v>
      </c>
      <c r="BF63" s="24">
        <f>IF(LVadseth[[#This Row],[New]]&lt;=LVadseth[[#This Row],[Best]]+0.1,1,0)</f>
        <v>0</v>
      </c>
    </row>
    <row r="64" spans="1:58">
      <c r="A64" t="s">
        <v>14</v>
      </c>
      <c r="B64">
        <v>50</v>
      </c>
      <c r="C64">
        <v>1</v>
      </c>
      <c r="D64">
        <v>4</v>
      </c>
      <c r="E64" t="s">
        <v>16</v>
      </c>
      <c r="F64" t="s">
        <v>16</v>
      </c>
      <c r="G64">
        <v>35816.421479999997</v>
      </c>
      <c r="H64">
        <v>35934</v>
      </c>
      <c r="I64" s="13">
        <v>35621.730000000003</v>
      </c>
      <c r="J64">
        <v>35239.61</v>
      </c>
      <c r="K64" s="4">
        <v>35290</v>
      </c>
      <c r="L64" s="4">
        <v>35615.699999999997</v>
      </c>
      <c r="M64" s="4">
        <v>36239</v>
      </c>
      <c r="N6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35239.61</v>
      </c>
      <c r="O64">
        <f>MATCH(LVadseth[[#This Row],[Best]],LVadseth[[#This Row],[CL-BC]:[AR-H3]],0)</f>
        <v>6</v>
      </c>
      <c r="P64" t="str">
        <f>INDEX(LVadseth[[#Headers],[CL-BC]:[AR-H3]],LVadseth[[#This Row],[Match]])</f>
        <v>M-M</v>
      </c>
      <c r="Q64" t="s">
        <v>16</v>
      </c>
      <c r="R64" t="s">
        <v>16</v>
      </c>
      <c r="S64">
        <v>5678</v>
      </c>
      <c r="T64">
        <v>647.61</v>
      </c>
      <c r="U64" s="14">
        <v>7200</v>
      </c>
      <c r="V64" s="25">
        <v>7200.27</v>
      </c>
      <c r="W64" s="4">
        <v>502.69499999999999</v>
      </c>
      <c r="X64" s="4">
        <v>3629.5</v>
      </c>
      <c r="Y64" s="4">
        <v>4471</v>
      </c>
      <c r="Z6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502.69499999999999</v>
      </c>
      <c r="AA64">
        <f>MATCH(LVadseth[[#This Row],[t Best]],LVadseth[[#This Row],[t CL-BC]:[t AR-H3]],0)</f>
        <v>7</v>
      </c>
      <c r="AB64" s="24" t="str">
        <f>INDEX(LVadseth[[#Headers],[t CL-BC]:[t AR-H3]],LVadseth[[#This Row],[t Match]])</f>
        <v>t V-H</v>
      </c>
      <c r="AC64" s="24">
        <v>35109.300000000003</v>
      </c>
      <c r="AH64" s="24"/>
      <c r="AI64" s="11">
        <f>IF(AC64&lt;LVadseth[[#This Row],[Best]],1,0)</f>
        <v>1</v>
      </c>
      <c r="AJ64" s="11">
        <f>IF(AC64&lt;=LVadseth[[#This Row],[Best]]+0.1,1,0)</f>
        <v>1</v>
      </c>
      <c r="AK64" s="24" t="e">
        <f>100*((LVadseth[[#This Row],[CL-BC]]-LVadseth[[#This Row],[Best]])/LVadseth[[#This Row],[Best]])</f>
        <v>#VALUE!</v>
      </c>
      <c r="AL64" s="24">
        <f>100*((LVadseth[[#This Row],[AR-H2]]-LVadseth[[#This Row],[Best]])/LVadseth[[#This Row],[Best]])</f>
        <v>1.6368270817980015</v>
      </c>
      <c r="AM64" s="24">
        <f>100*((LVadseth[[#This Row],[C-H]]-LVadseth[[#This Row],[Best]])/LVadseth[[#This Row],[Best]])</f>
        <v>1.9704815121393211</v>
      </c>
      <c r="AN64" s="24">
        <f>100*((LVadseth[[#This Row],[G-BC]]-LVadseth[[#This Row],[Best]])/LVadseth[[#This Row],[Best]])</f>
        <v>1.0843479822847149</v>
      </c>
      <c r="AO64" s="24">
        <f>100*((LVadseth[[#This Row],[M-M]]-LVadseth[[#This Row],[Best]])/LVadseth[[#This Row],[Best]])</f>
        <v>0</v>
      </c>
      <c r="AP64" s="24">
        <f>100*((LVadseth[[#This Row],[V-H]]-LVadseth[[#This Row],[Best]])/LVadseth[[#This Row],[Best]])</f>
        <v>0.14299250190339627</v>
      </c>
      <c r="AQ64" s="24">
        <f>100*((LVadseth[[#This Row],[AR-H3]]-LVadseth[[#This Row],[Best]])/LVadseth[[#This Row],[Best]])</f>
        <v>2.8359848477324223</v>
      </c>
      <c r="AR64" s="24">
        <f>100*((LVadseth[[#This Row],[S-M]]-LVadseth[[#This Row],[Best]])/LVadseth[[#This Row],[Best]])</f>
        <v>1.0672365556826438</v>
      </c>
      <c r="AS64" s="24">
        <f>100*((LVadseth[[#This Row],[New]]-LVadseth[[#This Row],[Best]])/LVadseth[[#This Row],[Best]])</f>
        <v>-0.36978275298732777</v>
      </c>
      <c r="AX64" s="24">
        <f>IF(LVadseth[[#This Row],[CL-BC]]&lt;=MIN(LVadseth[[#This Row],[Best]]+0.1,LVadseth[[#This Row],[New]]+0.1),1,0)</f>
        <v>0</v>
      </c>
      <c r="AY64" s="24">
        <f>IF(LVadseth[[#This Row],[AR-H2]]&lt;=MIN(LVadseth[[#This Row],[Best]]+0.1,LVadseth[[#This Row],[New]]+0.1)+0.1,1,0)</f>
        <v>0</v>
      </c>
      <c r="AZ64" s="24">
        <f>IF(LVadseth[[#This Row],[C-H]]&lt;=MIN(LVadseth[[#This Row],[Best]]+0.1,LVadseth[[#This Row],[New]]+0.1),1,0)</f>
        <v>0</v>
      </c>
      <c r="BA64" s="24">
        <f>IF(LVadseth[[#This Row],[G-BC]]&lt;=MIN(LVadseth[[#This Row],[Best]]+0.1,LVadseth[[#This Row],[New]]+0.1),1,0)</f>
        <v>0</v>
      </c>
      <c r="BB64" s="24">
        <f>IF(LVadseth[[#This Row],[M-M]]&lt;=MIN(LVadseth[[#This Row],[Best]]+0.1,LVadseth[[#This Row],[New]]+0.1),1,0)</f>
        <v>0</v>
      </c>
      <c r="BC64" s="24">
        <f>IF(LVadseth[[#This Row],[V-H]]&lt;=MIN(LVadseth[[#This Row],[Best]]+0.1,LVadseth[[#This Row],[New]]+0.1),1,0)</f>
        <v>0</v>
      </c>
      <c r="BD64" s="24">
        <f>IF(LVadseth[[#This Row],[AR-H3]]&lt;=MIN(LVadseth[[#This Row],[Best]]+0.1,LVadseth[[#This Row],[New]]+0.1),1,0)</f>
        <v>0</v>
      </c>
      <c r="BE64" s="24">
        <f>IF(LVadseth[[#This Row],[S-M]]&lt;=MIN(LVadseth[[#This Row],[Best]]+0.1,LVadseth[[#This Row],[New]]+0.1),1,0)</f>
        <v>0</v>
      </c>
      <c r="BF64" s="24">
        <f>IF(LVadseth[[#This Row],[New]]&lt;=LVadseth[[#This Row],[Best]]+0.1,1,0)</f>
        <v>1</v>
      </c>
    </row>
    <row r="65" spans="1:58">
      <c r="A65" t="s">
        <v>14</v>
      </c>
      <c r="B65">
        <v>50</v>
      </c>
      <c r="C65">
        <v>2</v>
      </c>
      <c r="D65">
        <v>4</v>
      </c>
      <c r="E65" t="s">
        <v>16</v>
      </c>
      <c r="F65" t="s">
        <v>16</v>
      </c>
      <c r="G65">
        <v>35343.600469999998</v>
      </c>
      <c r="H65">
        <v>35252.5</v>
      </c>
      <c r="I65" s="13">
        <v>36217.75</v>
      </c>
      <c r="J65">
        <v>35049.040000000001</v>
      </c>
      <c r="K65" s="4">
        <v>34694.800000000003</v>
      </c>
      <c r="L65" s="4">
        <v>35004.400000000001</v>
      </c>
      <c r="M65" s="4">
        <v>35215.119999999995</v>
      </c>
      <c r="N6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34694.800000000003</v>
      </c>
      <c r="O65">
        <f>MATCH(LVadseth[[#This Row],[Best]],LVadseth[[#This Row],[CL-BC]:[AR-H3]],0)</f>
        <v>7</v>
      </c>
      <c r="P65" t="str">
        <f>INDEX(LVadseth[[#Headers],[CL-BC]:[AR-H3]],LVadseth[[#This Row],[Match]])</f>
        <v>V-H</v>
      </c>
      <c r="Q65" t="s">
        <v>16</v>
      </c>
      <c r="R65" t="s">
        <v>16</v>
      </c>
      <c r="S65">
        <v>6001</v>
      </c>
      <c r="T65">
        <v>656.73</v>
      </c>
      <c r="U65" s="14">
        <v>7200</v>
      </c>
      <c r="V65" s="25">
        <v>7200.99</v>
      </c>
      <c r="W65" s="4">
        <v>546.64499999999998</v>
      </c>
      <c r="X65" s="4">
        <v>3655.5</v>
      </c>
      <c r="Y65" s="4">
        <v>4223</v>
      </c>
      <c r="Z6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546.64499999999998</v>
      </c>
      <c r="AA65">
        <f>MATCH(LVadseth[[#This Row],[t Best]],LVadseth[[#This Row],[t CL-BC]:[t AR-H3]],0)</f>
        <v>7</v>
      </c>
      <c r="AB65" s="24" t="str">
        <f>INDEX(LVadseth[[#Headers],[t CL-BC]:[t AR-H3]],LVadseth[[#This Row],[t Match]])</f>
        <v>t V-H</v>
      </c>
      <c r="AC65" s="24">
        <v>34881.199999999997</v>
      </c>
      <c r="AH65" s="24"/>
      <c r="AI65" s="11">
        <f>IF(AC65&lt;LVadseth[[#This Row],[Best]],1,0)</f>
        <v>0</v>
      </c>
      <c r="AJ65" s="11">
        <f>IF(AC65&lt;=LVadseth[[#This Row],[Best]]+0.1,1,0)</f>
        <v>0</v>
      </c>
      <c r="AK65" s="24" t="e">
        <f>100*((LVadseth[[#This Row],[CL-BC]]-LVadseth[[#This Row],[Best]])/LVadseth[[#This Row],[Best]])</f>
        <v>#VALUE!</v>
      </c>
      <c r="AL65" s="24">
        <f>100*((LVadseth[[#This Row],[AR-H2]]-LVadseth[[#This Row],[Best]])/LVadseth[[#This Row],[Best]])</f>
        <v>1.870022222350308</v>
      </c>
      <c r="AM65" s="24">
        <f>100*((LVadseth[[#This Row],[C-H]]-LVadseth[[#This Row],[Best]])/LVadseth[[#This Row],[Best]])</f>
        <v>1.6074454961550348</v>
      </c>
      <c r="AN65" s="24">
        <f>100*((LVadseth[[#This Row],[G-BC]]-LVadseth[[#This Row],[Best]])/LVadseth[[#This Row],[Best]])</f>
        <v>4.3895627010387637</v>
      </c>
      <c r="AO65" s="24">
        <f>100*((LVadseth[[#This Row],[M-M]]-LVadseth[[#This Row],[Best]])/LVadseth[[#This Row],[Best]])</f>
        <v>1.0210175588272534</v>
      </c>
      <c r="AP65" s="24">
        <f>100*((LVadseth[[#This Row],[V-H]]-LVadseth[[#This Row],[Best]])/LVadseth[[#This Row],[Best]])</f>
        <v>0</v>
      </c>
      <c r="AQ65" s="24">
        <f>100*((LVadseth[[#This Row],[AR-H3]]-LVadseth[[#This Row],[Best]])/LVadseth[[#This Row],[Best]])</f>
        <v>1.4997060078167115</v>
      </c>
      <c r="AR65" s="24">
        <f>100*((LVadseth[[#This Row],[S-M]]-LVadseth[[#This Row],[Best]])/LVadseth[[#This Row],[Best]])</f>
        <v>0.89235274450349489</v>
      </c>
      <c r="AS65" s="24">
        <f>100*((LVadseth[[#This Row],[New]]-LVadseth[[#This Row],[Best]])/LVadseth[[#This Row],[Best]])</f>
        <v>0.53725630353826559</v>
      </c>
      <c r="AX65" s="24">
        <f>IF(LVadseth[[#This Row],[CL-BC]]&lt;=MIN(LVadseth[[#This Row],[Best]]+0.1,LVadseth[[#This Row],[New]]+0.1),1,0)</f>
        <v>0</v>
      </c>
      <c r="AY65" s="24">
        <f>IF(LVadseth[[#This Row],[AR-H2]]&lt;=MIN(LVadseth[[#This Row],[Best]]+0.1,LVadseth[[#This Row],[New]]+0.1)+0.1,1,0)</f>
        <v>0</v>
      </c>
      <c r="AZ65" s="24">
        <f>IF(LVadseth[[#This Row],[C-H]]&lt;=MIN(LVadseth[[#This Row],[Best]]+0.1,LVadseth[[#This Row],[New]]+0.1),1,0)</f>
        <v>0</v>
      </c>
      <c r="BA65" s="24">
        <f>IF(LVadseth[[#This Row],[G-BC]]&lt;=MIN(LVadseth[[#This Row],[Best]]+0.1,LVadseth[[#This Row],[New]]+0.1),1,0)</f>
        <v>0</v>
      </c>
      <c r="BB65" s="24">
        <f>IF(LVadseth[[#This Row],[M-M]]&lt;=MIN(LVadseth[[#This Row],[Best]]+0.1,LVadseth[[#This Row],[New]]+0.1),1,0)</f>
        <v>0</v>
      </c>
      <c r="BC65" s="24">
        <f>IF(LVadseth[[#This Row],[V-H]]&lt;=MIN(LVadseth[[#This Row],[Best]]+0.1,LVadseth[[#This Row],[New]]+0.1),1,0)</f>
        <v>1</v>
      </c>
      <c r="BD65" s="24">
        <f>IF(LVadseth[[#This Row],[AR-H3]]&lt;=MIN(LVadseth[[#This Row],[Best]]+0.1,LVadseth[[#This Row],[New]]+0.1),1,0)</f>
        <v>0</v>
      </c>
      <c r="BE65" s="24">
        <f>IF(LVadseth[[#This Row],[S-M]]&lt;=MIN(LVadseth[[#This Row],[Best]]+0.1,LVadseth[[#This Row],[New]]+0.1),1,0)</f>
        <v>0</v>
      </c>
      <c r="BF65" s="24">
        <f>IF(LVadseth[[#This Row],[New]]&lt;=LVadseth[[#This Row],[Best]]+0.1,1,0)</f>
        <v>0</v>
      </c>
    </row>
    <row r="66" spans="1:58">
      <c r="A66" t="s">
        <v>14</v>
      </c>
      <c r="B66">
        <v>50</v>
      </c>
      <c r="C66">
        <v>3</v>
      </c>
      <c r="D66">
        <v>4</v>
      </c>
      <c r="E66" t="s">
        <v>16</v>
      </c>
      <c r="F66" t="s">
        <v>16</v>
      </c>
      <c r="G66">
        <v>33560.710079999997</v>
      </c>
      <c r="H66">
        <v>33258.300000000003</v>
      </c>
      <c r="I66" s="13">
        <v>33427.74</v>
      </c>
      <c r="J66">
        <v>33024.47</v>
      </c>
      <c r="K66" s="4">
        <v>32950.5</v>
      </c>
      <c r="L66" s="4">
        <v>33106.9</v>
      </c>
      <c r="M66" s="4">
        <v>33281.429999999993</v>
      </c>
      <c r="N6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32950.5</v>
      </c>
      <c r="O66">
        <f>MATCH(LVadseth[[#This Row],[Best]],LVadseth[[#This Row],[CL-BC]:[AR-H3]],0)</f>
        <v>7</v>
      </c>
      <c r="P66" t="str">
        <f>INDEX(LVadseth[[#Headers],[CL-BC]:[AR-H3]],LVadseth[[#This Row],[Match]])</f>
        <v>V-H</v>
      </c>
      <c r="Q66" t="s">
        <v>16</v>
      </c>
      <c r="R66" t="s">
        <v>16</v>
      </c>
      <c r="S66">
        <v>5904</v>
      </c>
      <c r="T66">
        <v>710.93</v>
      </c>
      <c r="U66" s="14">
        <v>7200</v>
      </c>
      <c r="V66" s="25">
        <v>7200.84</v>
      </c>
      <c r="W66" s="4">
        <v>469.28300000000002</v>
      </c>
      <c r="X66" s="4">
        <v>3638.6</v>
      </c>
      <c r="Y66" s="4">
        <v>6495</v>
      </c>
      <c r="Z6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469.28300000000002</v>
      </c>
      <c r="AA66">
        <f>MATCH(LVadseth[[#This Row],[t Best]],LVadseth[[#This Row],[t CL-BC]:[t AR-H3]],0)</f>
        <v>7</v>
      </c>
      <c r="AB66" s="24" t="str">
        <f>INDEX(LVadseth[[#Headers],[t CL-BC]:[t AR-H3]],LVadseth[[#This Row],[t Match]])</f>
        <v>t V-H</v>
      </c>
      <c r="AC66" s="24">
        <v>33071.199999999997</v>
      </c>
      <c r="AH66" s="24"/>
      <c r="AI66" s="11">
        <f>IF(AC66&lt;LVadseth[[#This Row],[Best]],1,0)</f>
        <v>0</v>
      </c>
      <c r="AJ66" s="11">
        <f>IF(AC66&lt;=LVadseth[[#This Row],[Best]]+0.1,1,0)</f>
        <v>0</v>
      </c>
      <c r="AK66" s="24" t="e">
        <f>100*((LVadseth[[#This Row],[CL-BC]]-LVadseth[[#This Row],[Best]])/LVadseth[[#This Row],[Best]])</f>
        <v>#VALUE!</v>
      </c>
      <c r="AL66" s="24">
        <f>100*((LVadseth[[#This Row],[AR-H2]]-LVadseth[[#This Row],[Best]])/LVadseth[[#This Row],[Best]])</f>
        <v>1.8518993035006968</v>
      </c>
      <c r="AM66" s="24">
        <f>100*((LVadseth[[#This Row],[C-H]]-LVadseth[[#This Row],[Best]])/LVadseth[[#This Row],[Best]])</f>
        <v>0.93412846542541961</v>
      </c>
      <c r="AN66" s="24">
        <f>100*((LVadseth[[#This Row],[G-BC]]-LVadseth[[#This Row],[Best]])/LVadseth[[#This Row],[Best]])</f>
        <v>1.4483543497063716</v>
      </c>
      <c r="AO66" s="24">
        <f>100*((LVadseth[[#This Row],[M-M]]-LVadseth[[#This Row],[Best]])/LVadseth[[#This Row],[Best]])</f>
        <v>0.22448824752280289</v>
      </c>
      <c r="AP66" s="24">
        <f>100*((LVadseth[[#This Row],[V-H]]-LVadseth[[#This Row],[Best]])/LVadseth[[#This Row],[Best]])</f>
        <v>0</v>
      </c>
      <c r="AQ66" s="24">
        <f>100*((LVadseth[[#This Row],[AR-H3]]-LVadseth[[#This Row],[Best]])/LVadseth[[#This Row],[Best]])</f>
        <v>1.0043246688213927</v>
      </c>
      <c r="AR66" s="24">
        <f>100*((LVadseth[[#This Row],[S-M]]-LVadseth[[#This Row],[Best]])/LVadseth[[#This Row],[Best]])</f>
        <v>0.47465137099589216</v>
      </c>
      <c r="AS66" s="24">
        <f>100*((LVadseth[[#This Row],[New]]-LVadseth[[#This Row],[Best]])/LVadseth[[#This Row],[Best]])</f>
        <v>0.36630703631203498</v>
      </c>
      <c r="AX66" s="24">
        <f>IF(LVadseth[[#This Row],[CL-BC]]&lt;=MIN(LVadseth[[#This Row],[Best]]+0.1,LVadseth[[#This Row],[New]]+0.1),1,0)</f>
        <v>0</v>
      </c>
      <c r="AY66" s="24">
        <f>IF(LVadseth[[#This Row],[AR-H2]]&lt;=MIN(LVadseth[[#This Row],[Best]]+0.1,LVadseth[[#This Row],[New]]+0.1)+0.1,1,0)</f>
        <v>0</v>
      </c>
      <c r="AZ66" s="24">
        <f>IF(LVadseth[[#This Row],[C-H]]&lt;=MIN(LVadseth[[#This Row],[Best]]+0.1,LVadseth[[#This Row],[New]]+0.1),1,0)</f>
        <v>0</v>
      </c>
      <c r="BA66" s="24">
        <f>IF(LVadseth[[#This Row],[G-BC]]&lt;=MIN(LVadseth[[#This Row],[Best]]+0.1,LVadseth[[#This Row],[New]]+0.1),1,0)</f>
        <v>0</v>
      </c>
      <c r="BB66" s="24">
        <f>IF(LVadseth[[#This Row],[M-M]]&lt;=MIN(LVadseth[[#This Row],[Best]]+0.1,LVadseth[[#This Row],[New]]+0.1),1,0)</f>
        <v>0</v>
      </c>
      <c r="BC66" s="24">
        <f>IF(LVadseth[[#This Row],[V-H]]&lt;=MIN(LVadseth[[#This Row],[Best]]+0.1,LVadseth[[#This Row],[New]]+0.1),1,0)</f>
        <v>1</v>
      </c>
      <c r="BD66" s="24">
        <f>IF(LVadseth[[#This Row],[AR-H3]]&lt;=MIN(LVadseth[[#This Row],[Best]]+0.1,LVadseth[[#This Row],[New]]+0.1),1,0)</f>
        <v>0</v>
      </c>
      <c r="BE66" s="24">
        <f>IF(LVadseth[[#This Row],[S-M]]&lt;=MIN(LVadseth[[#This Row],[Best]]+0.1,LVadseth[[#This Row],[New]]+0.1),1,0)</f>
        <v>0</v>
      </c>
      <c r="BF66" s="24">
        <f>IF(LVadseth[[#This Row],[New]]&lt;=LVadseth[[#This Row],[Best]]+0.1,1,0)</f>
        <v>0</v>
      </c>
    </row>
    <row r="67" spans="1:58">
      <c r="A67" t="s">
        <v>14</v>
      </c>
      <c r="B67">
        <v>50</v>
      </c>
      <c r="C67">
        <v>4</v>
      </c>
      <c r="D67">
        <v>4</v>
      </c>
      <c r="E67" t="s">
        <v>16</v>
      </c>
      <c r="F67" t="s">
        <v>16</v>
      </c>
      <c r="G67">
        <v>37075.408909999998</v>
      </c>
      <c r="H67">
        <v>36925.9</v>
      </c>
      <c r="I67" s="13">
        <v>37116.730000000003</v>
      </c>
      <c r="J67">
        <v>36577</v>
      </c>
      <c r="K67" s="4">
        <v>36369.699999999997</v>
      </c>
      <c r="L67" s="4">
        <v>36434</v>
      </c>
      <c r="M67" s="4">
        <v>36776.43</v>
      </c>
      <c r="N6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36369.699999999997</v>
      </c>
      <c r="O67">
        <f>MATCH(LVadseth[[#This Row],[Best]],LVadseth[[#This Row],[CL-BC]:[AR-H3]],0)</f>
        <v>7</v>
      </c>
      <c r="P67" t="str">
        <f>INDEX(LVadseth[[#Headers],[CL-BC]:[AR-H3]],LVadseth[[#This Row],[Match]])</f>
        <v>V-H</v>
      </c>
      <c r="Q67" t="s">
        <v>16</v>
      </c>
      <c r="R67" t="s">
        <v>16</v>
      </c>
      <c r="S67">
        <v>5945</v>
      </c>
      <c r="T67">
        <v>663.5</v>
      </c>
      <c r="U67" s="14">
        <v>7200</v>
      </c>
      <c r="V67" s="25">
        <v>7200.09</v>
      </c>
      <c r="W67" s="4">
        <v>543.23099999999999</v>
      </c>
      <c r="X67" s="4">
        <v>3638.4</v>
      </c>
      <c r="Y67" s="4">
        <v>5097</v>
      </c>
      <c r="Z6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543.23099999999999</v>
      </c>
      <c r="AA67">
        <f>MATCH(LVadseth[[#This Row],[t Best]],LVadseth[[#This Row],[t CL-BC]:[t AR-H3]],0)</f>
        <v>7</v>
      </c>
      <c r="AB67" s="24" t="str">
        <f>INDEX(LVadseth[[#Headers],[t CL-BC]:[t AR-H3]],LVadseth[[#This Row],[t Match]])</f>
        <v>t V-H</v>
      </c>
      <c r="AC67" s="24">
        <v>36276.400000000001</v>
      </c>
      <c r="AH67" s="24"/>
      <c r="AI67" s="11">
        <f>IF(AC67&lt;LVadseth[[#This Row],[Best]],1,0)</f>
        <v>1</v>
      </c>
      <c r="AJ67" s="11">
        <f>IF(AC67&lt;=LVadseth[[#This Row],[Best]]+0.1,1,0)</f>
        <v>1</v>
      </c>
      <c r="AK67" s="24" t="e">
        <f>100*((LVadseth[[#This Row],[CL-BC]]-LVadseth[[#This Row],[Best]])/LVadseth[[#This Row],[Best]])</f>
        <v>#VALUE!</v>
      </c>
      <c r="AL67" s="24">
        <f>100*((LVadseth[[#This Row],[AR-H2]]-LVadseth[[#This Row],[Best]])/LVadseth[[#This Row],[Best]])</f>
        <v>1.9403759448112061</v>
      </c>
      <c r="AM67" s="24">
        <f>100*((LVadseth[[#This Row],[C-H]]-LVadseth[[#This Row],[Best]])/LVadseth[[#This Row],[Best]])</f>
        <v>1.5292949900604196</v>
      </c>
      <c r="AN67" s="24">
        <f>100*((LVadseth[[#This Row],[G-BC]]-LVadseth[[#This Row],[Best]])/LVadseth[[#This Row],[Best]])</f>
        <v>2.0539899971679891</v>
      </c>
      <c r="AO67" s="24">
        <f>100*((LVadseth[[#This Row],[M-M]]-LVadseth[[#This Row],[Best]])/LVadseth[[#This Row],[Best]])</f>
        <v>0.56997995584237138</v>
      </c>
      <c r="AP67" s="24">
        <f>100*((LVadseth[[#This Row],[V-H]]-LVadseth[[#This Row],[Best]])/LVadseth[[#This Row],[Best]])</f>
        <v>0</v>
      </c>
      <c r="AQ67" s="24">
        <f>100*((LVadseth[[#This Row],[AR-H3]]-LVadseth[[#This Row],[Best]])/LVadseth[[#This Row],[Best]])</f>
        <v>1.1183210199699289</v>
      </c>
      <c r="AR67" s="24">
        <f>100*((LVadseth[[#This Row],[S-M]]-LVadseth[[#This Row],[Best]])/LVadseth[[#This Row],[Best]])</f>
        <v>0.17679551934715687</v>
      </c>
      <c r="AS67" s="24">
        <f>100*((LVadseth[[#This Row],[New]]-LVadseth[[#This Row],[Best]])/LVadseth[[#This Row],[Best]])</f>
        <v>-0.25653222325176078</v>
      </c>
      <c r="AX67" s="24">
        <f>IF(LVadseth[[#This Row],[CL-BC]]&lt;=MIN(LVadseth[[#This Row],[Best]]+0.1,LVadseth[[#This Row],[New]]+0.1),1,0)</f>
        <v>0</v>
      </c>
      <c r="AY67" s="24">
        <f>IF(LVadseth[[#This Row],[AR-H2]]&lt;=MIN(LVadseth[[#This Row],[Best]]+0.1,LVadseth[[#This Row],[New]]+0.1)+0.1,1,0)</f>
        <v>0</v>
      </c>
      <c r="AZ67" s="24">
        <f>IF(LVadseth[[#This Row],[C-H]]&lt;=MIN(LVadseth[[#This Row],[Best]]+0.1,LVadseth[[#This Row],[New]]+0.1),1,0)</f>
        <v>0</v>
      </c>
      <c r="BA67" s="24">
        <f>IF(LVadseth[[#This Row],[G-BC]]&lt;=MIN(LVadseth[[#This Row],[Best]]+0.1,LVadseth[[#This Row],[New]]+0.1),1,0)</f>
        <v>0</v>
      </c>
      <c r="BB67" s="24">
        <f>IF(LVadseth[[#This Row],[M-M]]&lt;=MIN(LVadseth[[#This Row],[Best]]+0.1,LVadseth[[#This Row],[New]]+0.1),1,0)</f>
        <v>0</v>
      </c>
      <c r="BC67" s="24">
        <f>IF(LVadseth[[#This Row],[V-H]]&lt;=MIN(LVadseth[[#This Row],[Best]]+0.1,LVadseth[[#This Row],[New]]+0.1),1,0)</f>
        <v>0</v>
      </c>
      <c r="BD67" s="24">
        <f>IF(LVadseth[[#This Row],[AR-H3]]&lt;=MIN(LVadseth[[#This Row],[Best]]+0.1,LVadseth[[#This Row],[New]]+0.1),1,0)</f>
        <v>0</v>
      </c>
      <c r="BE67" s="24">
        <f>IF(LVadseth[[#This Row],[S-M]]&lt;=MIN(LVadseth[[#This Row],[Best]]+0.1,LVadseth[[#This Row],[New]]+0.1),1,0)</f>
        <v>0</v>
      </c>
      <c r="BF67" s="24">
        <f>IF(LVadseth[[#This Row],[New]]&lt;=LVadseth[[#This Row],[Best]]+0.1,1,0)</f>
        <v>1</v>
      </c>
    </row>
    <row r="68" spans="1:58">
      <c r="A68" t="s">
        <v>14</v>
      </c>
      <c r="B68">
        <v>50</v>
      </c>
      <c r="C68">
        <v>5</v>
      </c>
      <c r="D68">
        <v>4</v>
      </c>
      <c r="E68" t="s">
        <v>16</v>
      </c>
      <c r="F68" t="s">
        <v>16</v>
      </c>
      <c r="G68">
        <v>34011.981480000002</v>
      </c>
      <c r="H68">
        <v>33815.599999999999</v>
      </c>
      <c r="I68" s="13">
        <v>34219.53</v>
      </c>
      <c r="J68">
        <v>33550.089999999997</v>
      </c>
      <c r="K68" s="4">
        <v>33642.6</v>
      </c>
      <c r="L68" s="4">
        <v>33717.300000000003</v>
      </c>
      <c r="M68" s="4">
        <v>34457.01</v>
      </c>
      <c r="N6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33550.089999999997</v>
      </c>
      <c r="O68">
        <f>MATCH(LVadseth[[#This Row],[Best]],LVadseth[[#This Row],[CL-BC]:[AR-H3]],0)</f>
        <v>6</v>
      </c>
      <c r="P68" t="str">
        <f>INDEX(LVadseth[[#Headers],[CL-BC]:[AR-H3]],LVadseth[[#This Row],[Match]])</f>
        <v>M-M</v>
      </c>
      <c r="Q68" t="s">
        <v>16</v>
      </c>
      <c r="R68" t="s">
        <v>16</v>
      </c>
      <c r="S68">
        <v>6001</v>
      </c>
      <c r="T68">
        <v>664.5</v>
      </c>
      <c r="U68" s="14">
        <v>7200</v>
      </c>
      <c r="V68" s="25">
        <v>7200.08</v>
      </c>
      <c r="W68" s="4">
        <v>546.923</v>
      </c>
      <c r="X68" s="4">
        <v>3630</v>
      </c>
      <c r="Y68" s="4">
        <v>1646</v>
      </c>
      <c r="Z6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546.923</v>
      </c>
      <c r="AA68">
        <f>MATCH(LVadseth[[#This Row],[t Best]],LVadseth[[#This Row],[t CL-BC]:[t AR-H3]],0)</f>
        <v>7</v>
      </c>
      <c r="AB68" s="24" t="str">
        <f>INDEX(LVadseth[[#Headers],[t CL-BC]:[t AR-H3]],LVadseth[[#This Row],[t Match]])</f>
        <v>t V-H</v>
      </c>
      <c r="AC68" s="24">
        <v>33533.800000000003</v>
      </c>
      <c r="AH68" s="24"/>
      <c r="AI68" s="11">
        <f>IF(AC68&lt;LVadseth[[#This Row],[Best]],1,0)</f>
        <v>1</v>
      </c>
      <c r="AJ68" s="11">
        <f>IF(AC68&lt;=LVadseth[[#This Row],[Best]]+0.1,1,0)</f>
        <v>1</v>
      </c>
      <c r="AK68" s="24" t="e">
        <f>100*((LVadseth[[#This Row],[CL-BC]]-LVadseth[[#This Row],[Best]])/LVadseth[[#This Row],[Best]])</f>
        <v>#VALUE!</v>
      </c>
      <c r="AL68" s="24">
        <f>100*((LVadseth[[#This Row],[AR-H2]]-LVadseth[[#This Row],[Best]])/LVadseth[[#This Row],[Best]])</f>
        <v>1.3767220296577616</v>
      </c>
      <c r="AM68" s="24">
        <f>100*((LVadseth[[#This Row],[C-H]]-LVadseth[[#This Row],[Best]])/LVadseth[[#This Row],[Best]])</f>
        <v>0.79138386812077721</v>
      </c>
      <c r="AN68" s="24">
        <f>100*((LVadseth[[#This Row],[G-BC]]-LVadseth[[#This Row],[Best]])/LVadseth[[#This Row],[Best]])</f>
        <v>1.995344870907954</v>
      </c>
      <c r="AO68" s="24">
        <f>100*((LVadseth[[#This Row],[M-M]]-LVadseth[[#This Row],[Best]])/LVadseth[[#This Row],[Best]])</f>
        <v>0</v>
      </c>
      <c r="AP68" s="24">
        <f>100*((LVadseth[[#This Row],[V-H]]-LVadseth[[#This Row],[Best]])/LVadseth[[#This Row],[Best]])</f>
        <v>0.27573696523616492</v>
      </c>
      <c r="AQ68" s="24">
        <f>100*((LVadseth[[#This Row],[AR-H3]]-LVadseth[[#This Row],[Best]])/LVadseth[[#This Row],[Best]])</f>
        <v>2.7031820182896844</v>
      </c>
      <c r="AR68" s="24">
        <f>100*((LVadseth[[#This Row],[S-M]]-LVadseth[[#This Row],[Best]])/LVadseth[[#This Row],[Best]])</f>
        <v>0.49838912503664351</v>
      </c>
      <c r="AS68" s="24">
        <f>100*((LVadseth[[#This Row],[New]]-LVadseth[[#This Row],[Best]])/LVadseth[[#This Row],[Best]])</f>
        <v>-4.8554266173335449E-2</v>
      </c>
      <c r="AX68" s="24">
        <f>IF(LVadseth[[#This Row],[CL-BC]]&lt;=MIN(LVadseth[[#This Row],[Best]]+0.1,LVadseth[[#This Row],[New]]+0.1),1,0)</f>
        <v>0</v>
      </c>
      <c r="AY68" s="24">
        <f>IF(LVadseth[[#This Row],[AR-H2]]&lt;=MIN(LVadseth[[#This Row],[Best]]+0.1,LVadseth[[#This Row],[New]]+0.1)+0.1,1,0)</f>
        <v>0</v>
      </c>
      <c r="AZ68" s="24">
        <f>IF(LVadseth[[#This Row],[C-H]]&lt;=MIN(LVadseth[[#This Row],[Best]]+0.1,LVadseth[[#This Row],[New]]+0.1),1,0)</f>
        <v>0</v>
      </c>
      <c r="BA68" s="24">
        <f>IF(LVadseth[[#This Row],[G-BC]]&lt;=MIN(LVadseth[[#This Row],[Best]]+0.1,LVadseth[[#This Row],[New]]+0.1),1,0)</f>
        <v>0</v>
      </c>
      <c r="BB68" s="24">
        <f>IF(LVadseth[[#This Row],[M-M]]&lt;=MIN(LVadseth[[#This Row],[Best]]+0.1,LVadseth[[#This Row],[New]]+0.1),1,0)</f>
        <v>0</v>
      </c>
      <c r="BC68" s="24">
        <f>IF(LVadseth[[#This Row],[V-H]]&lt;=MIN(LVadseth[[#This Row],[Best]]+0.1,LVadseth[[#This Row],[New]]+0.1),1,0)</f>
        <v>0</v>
      </c>
      <c r="BD68" s="24">
        <f>IF(LVadseth[[#This Row],[AR-H3]]&lt;=MIN(LVadseth[[#This Row],[Best]]+0.1,LVadseth[[#This Row],[New]]+0.1),1,0)</f>
        <v>0</v>
      </c>
      <c r="BE68" s="24">
        <f>IF(LVadseth[[#This Row],[S-M]]&lt;=MIN(LVadseth[[#This Row],[Best]]+0.1,LVadseth[[#This Row],[New]]+0.1),1,0)</f>
        <v>0</v>
      </c>
      <c r="BF68" s="24">
        <f>IF(LVadseth[[#This Row],[New]]&lt;=LVadseth[[#This Row],[Best]]+0.1,1,0)</f>
        <v>1</v>
      </c>
    </row>
    <row r="69" spans="1:58">
      <c r="A69" t="s">
        <v>14</v>
      </c>
      <c r="B69">
        <v>50</v>
      </c>
      <c r="C69">
        <v>6</v>
      </c>
      <c r="D69">
        <v>4</v>
      </c>
      <c r="E69" t="s">
        <v>16</v>
      </c>
      <c r="F69" t="s">
        <v>16</v>
      </c>
      <c r="G69">
        <v>37825.070630000002</v>
      </c>
      <c r="H69">
        <v>37685.199999999997</v>
      </c>
      <c r="I69" s="13">
        <v>38100.97</v>
      </c>
      <c r="J69">
        <v>37487.160000000003</v>
      </c>
      <c r="K69" s="4">
        <v>37348.400000000001</v>
      </c>
      <c r="L69" s="4">
        <v>37442.6</v>
      </c>
      <c r="M69" s="4">
        <v>37581.279999999999</v>
      </c>
      <c r="N6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37348.400000000001</v>
      </c>
      <c r="O69">
        <f>MATCH(LVadseth[[#This Row],[Best]],LVadseth[[#This Row],[CL-BC]:[AR-H3]],0)</f>
        <v>7</v>
      </c>
      <c r="P69" t="str">
        <f>INDEX(LVadseth[[#Headers],[CL-BC]:[AR-H3]],LVadseth[[#This Row],[Match]])</f>
        <v>V-H</v>
      </c>
      <c r="Q69" t="s">
        <v>16</v>
      </c>
      <c r="R69" t="s">
        <v>16</v>
      </c>
      <c r="S69">
        <v>5426</v>
      </c>
      <c r="T69">
        <v>620.09</v>
      </c>
      <c r="U69" s="14">
        <v>7200</v>
      </c>
      <c r="V69" s="25">
        <v>7200.81</v>
      </c>
      <c r="W69" s="4">
        <v>542.07299999999998</v>
      </c>
      <c r="X69" s="4">
        <v>3657.2</v>
      </c>
      <c r="Y69" s="4">
        <v>4517</v>
      </c>
      <c r="Z6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542.07299999999998</v>
      </c>
      <c r="AA69">
        <f>MATCH(LVadseth[[#This Row],[t Best]],LVadseth[[#This Row],[t CL-BC]:[t AR-H3]],0)</f>
        <v>7</v>
      </c>
      <c r="AB69" s="24" t="str">
        <f>INDEX(LVadseth[[#Headers],[t CL-BC]:[t AR-H3]],LVadseth[[#This Row],[t Match]])</f>
        <v>t V-H</v>
      </c>
      <c r="AC69" s="24">
        <v>37116.1</v>
      </c>
      <c r="AH69" s="24"/>
      <c r="AI69" s="11">
        <f>IF(AC69&lt;LVadseth[[#This Row],[Best]],1,0)</f>
        <v>1</v>
      </c>
      <c r="AJ69" s="11">
        <f>IF(AC69&lt;=LVadseth[[#This Row],[Best]]+0.1,1,0)</f>
        <v>1</v>
      </c>
      <c r="AK69" s="24" t="e">
        <f>100*((LVadseth[[#This Row],[CL-BC]]-LVadseth[[#This Row],[Best]])/LVadseth[[#This Row],[Best]])</f>
        <v>#VALUE!</v>
      </c>
      <c r="AL69" s="24">
        <f>100*((LVadseth[[#This Row],[AR-H2]]-LVadseth[[#This Row],[Best]])/LVadseth[[#This Row],[Best]])</f>
        <v>1.2762812597059057</v>
      </c>
      <c r="AM69" s="24">
        <f>100*((LVadseth[[#This Row],[C-H]]-LVadseth[[#This Row],[Best]])/LVadseth[[#This Row],[Best]])</f>
        <v>0.90177892493385425</v>
      </c>
      <c r="AN69" s="24">
        <f>100*((LVadseth[[#This Row],[G-BC]]-LVadseth[[#This Row],[Best]])/LVadseth[[#This Row],[Best]])</f>
        <v>2.014999303852373</v>
      </c>
      <c r="AO69" s="24">
        <f>100*((LVadseth[[#This Row],[M-M]]-LVadseth[[#This Row],[Best]])/LVadseth[[#This Row],[Best]])</f>
        <v>0.37152863308736661</v>
      </c>
      <c r="AP69" s="24">
        <f>100*((LVadseth[[#This Row],[V-H]]-LVadseth[[#This Row],[Best]])/LVadseth[[#This Row],[Best]])</f>
        <v>0</v>
      </c>
      <c r="AQ69" s="24">
        <f>100*((LVadseth[[#This Row],[AR-H3]]-LVadseth[[#This Row],[Best]])/LVadseth[[#This Row],[Best]])</f>
        <v>0.62353407374880154</v>
      </c>
      <c r="AR69" s="24">
        <f>100*((LVadseth[[#This Row],[S-M]]-LVadseth[[#This Row],[Best]])/LVadseth[[#This Row],[Best]])</f>
        <v>0.25221963993102003</v>
      </c>
      <c r="AS69" s="24">
        <f>100*((LVadseth[[#This Row],[New]]-LVadseth[[#This Row],[Best]])/LVadseth[[#This Row],[Best]])</f>
        <v>-0.62198112904435776</v>
      </c>
      <c r="AX69" s="24">
        <f>IF(LVadseth[[#This Row],[CL-BC]]&lt;=MIN(LVadseth[[#This Row],[Best]]+0.1,LVadseth[[#This Row],[New]]+0.1),1,0)</f>
        <v>0</v>
      </c>
      <c r="AY69" s="24">
        <f>IF(LVadseth[[#This Row],[AR-H2]]&lt;=MIN(LVadseth[[#This Row],[Best]]+0.1,LVadseth[[#This Row],[New]]+0.1)+0.1,1,0)</f>
        <v>0</v>
      </c>
      <c r="AZ69" s="24">
        <f>IF(LVadseth[[#This Row],[C-H]]&lt;=MIN(LVadseth[[#This Row],[Best]]+0.1,LVadseth[[#This Row],[New]]+0.1),1,0)</f>
        <v>0</v>
      </c>
      <c r="BA69" s="24">
        <f>IF(LVadseth[[#This Row],[G-BC]]&lt;=MIN(LVadseth[[#This Row],[Best]]+0.1,LVadseth[[#This Row],[New]]+0.1),1,0)</f>
        <v>0</v>
      </c>
      <c r="BB69" s="24">
        <f>IF(LVadseth[[#This Row],[M-M]]&lt;=MIN(LVadseth[[#This Row],[Best]]+0.1,LVadseth[[#This Row],[New]]+0.1),1,0)</f>
        <v>0</v>
      </c>
      <c r="BC69" s="24">
        <f>IF(LVadseth[[#This Row],[V-H]]&lt;=MIN(LVadseth[[#This Row],[Best]]+0.1,LVadseth[[#This Row],[New]]+0.1),1,0)</f>
        <v>0</v>
      </c>
      <c r="BD69" s="24">
        <f>IF(LVadseth[[#This Row],[AR-H3]]&lt;=MIN(LVadseth[[#This Row],[Best]]+0.1,LVadseth[[#This Row],[New]]+0.1),1,0)</f>
        <v>0</v>
      </c>
      <c r="BE69" s="24">
        <f>IF(LVadseth[[#This Row],[S-M]]&lt;=MIN(LVadseth[[#This Row],[Best]]+0.1,LVadseth[[#This Row],[New]]+0.1),1,0)</f>
        <v>0</v>
      </c>
      <c r="BF69" s="24">
        <f>IF(LVadseth[[#This Row],[New]]&lt;=LVadseth[[#This Row],[Best]]+0.1,1,0)</f>
        <v>1</v>
      </c>
    </row>
    <row r="70" spans="1:58">
      <c r="A70" t="s">
        <v>14</v>
      </c>
      <c r="B70">
        <v>50</v>
      </c>
      <c r="C70">
        <v>7</v>
      </c>
      <c r="D70">
        <v>4</v>
      </c>
      <c r="E70" t="s">
        <v>16</v>
      </c>
      <c r="F70" t="s">
        <v>16</v>
      </c>
      <c r="G70">
        <v>35957.70203</v>
      </c>
      <c r="H70">
        <v>35723.199999999997</v>
      </c>
      <c r="I70" s="13">
        <v>35619.94</v>
      </c>
      <c r="J70">
        <v>35359.15</v>
      </c>
      <c r="K70" s="4">
        <v>35222</v>
      </c>
      <c r="L70" s="4">
        <v>35440.199999999997</v>
      </c>
      <c r="M70" s="4">
        <v>35609.020000000004</v>
      </c>
      <c r="N7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35222</v>
      </c>
      <c r="O70">
        <f>MATCH(LVadseth[[#This Row],[Best]],LVadseth[[#This Row],[CL-BC]:[AR-H3]],0)</f>
        <v>7</v>
      </c>
      <c r="P70" t="str">
        <f>INDEX(LVadseth[[#Headers],[CL-BC]:[AR-H3]],LVadseth[[#This Row],[Match]])</f>
        <v>V-H</v>
      </c>
      <c r="Q70" t="s">
        <v>16</v>
      </c>
      <c r="R70" t="s">
        <v>16</v>
      </c>
      <c r="S70">
        <v>5421</v>
      </c>
      <c r="T70">
        <v>663.82</v>
      </c>
      <c r="U70" s="14">
        <v>7200</v>
      </c>
      <c r="V70" s="25">
        <v>7200.07</v>
      </c>
      <c r="W70" s="4">
        <v>545.79600000000005</v>
      </c>
      <c r="X70" s="4">
        <v>3636.2</v>
      </c>
      <c r="Y70" s="4">
        <v>4956</v>
      </c>
      <c r="Z7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545.79600000000005</v>
      </c>
      <c r="AA70">
        <f>MATCH(LVadseth[[#This Row],[t Best]],LVadseth[[#This Row],[t CL-BC]:[t AR-H3]],0)</f>
        <v>7</v>
      </c>
      <c r="AB70" s="24" t="str">
        <f>INDEX(LVadseth[[#Headers],[t CL-BC]:[t AR-H3]],LVadseth[[#This Row],[t Match]])</f>
        <v>t V-H</v>
      </c>
      <c r="AC70" s="24">
        <v>35163.800000000003</v>
      </c>
      <c r="AH70" s="24"/>
      <c r="AI70" s="11">
        <f>IF(AC70&lt;LVadseth[[#This Row],[Best]],1,0)</f>
        <v>1</v>
      </c>
      <c r="AJ70" s="11">
        <f>IF(AC70&lt;=LVadseth[[#This Row],[Best]]+0.1,1,0)</f>
        <v>1</v>
      </c>
      <c r="AK70" s="24" t="e">
        <f>100*((LVadseth[[#This Row],[CL-BC]]-LVadseth[[#This Row],[Best]])/LVadseth[[#This Row],[Best]])</f>
        <v>#VALUE!</v>
      </c>
      <c r="AL70" s="24">
        <f>100*((LVadseth[[#This Row],[AR-H2]]-LVadseth[[#This Row],[Best]])/LVadseth[[#This Row],[Best]])</f>
        <v>2.0887571120322539</v>
      </c>
      <c r="AM70" s="24">
        <f>100*((LVadseth[[#This Row],[C-H]]-LVadseth[[#This Row],[Best]])/LVadseth[[#This Row],[Best]])</f>
        <v>1.4229742774402281</v>
      </c>
      <c r="AN70" s="24">
        <f>100*((LVadseth[[#This Row],[G-BC]]-LVadseth[[#This Row],[Best]])/LVadseth[[#This Row],[Best]])</f>
        <v>1.1298052353642676</v>
      </c>
      <c r="AO70" s="24">
        <f>100*((LVadseth[[#This Row],[M-M]]-LVadseth[[#This Row],[Best]])/LVadseth[[#This Row],[Best]])</f>
        <v>0.38938731474646943</v>
      </c>
      <c r="AP70" s="24">
        <f>100*((LVadseth[[#This Row],[V-H]]-LVadseth[[#This Row],[Best]])/LVadseth[[#This Row],[Best]])</f>
        <v>0</v>
      </c>
      <c r="AQ70" s="24">
        <f>100*((LVadseth[[#This Row],[AR-H3]]-LVadseth[[#This Row],[Best]])/LVadseth[[#This Row],[Best]])</f>
        <v>1.0988018851854071</v>
      </c>
      <c r="AR70" s="24">
        <f>100*((LVadseth[[#This Row],[S-M]]-LVadseth[[#This Row],[Best]])/LVadseth[[#This Row],[Best]])</f>
        <v>0.61949917665094856</v>
      </c>
      <c r="AS70" s="24">
        <f>100*((LVadseth[[#This Row],[New]]-LVadseth[[#This Row],[Best]])/LVadseth[[#This Row],[Best]])</f>
        <v>-0.16523763556867038</v>
      </c>
      <c r="AX70" s="24">
        <f>IF(LVadseth[[#This Row],[CL-BC]]&lt;=MIN(LVadseth[[#This Row],[Best]]+0.1,LVadseth[[#This Row],[New]]+0.1),1,0)</f>
        <v>0</v>
      </c>
      <c r="AY70" s="24">
        <f>IF(LVadseth[[#This Row],[AR-H2]]&lt;=MIN(LVadseth[[#This Row],[Best]]+0.1,LVadseth[[#This Row],[New]]+0.1)+0.1,1,0)</f>
        <v>0</v>
      </c>
      <c r="AZ70" s="24">
        <f>IF(LVadseth[[#This Row],[C-H]]&lt;=MIN(LVadseth[[#This Row],[Best]]+0.1,LVadseth[[#This Row],[New]]+0.1),1,0)</f>
        <v>0</v>
      </c>
      <c r="BA70" s="24">
        <f>IF(LVadseth[[#This Row],[G-BC]]&lt;=MIN(LVadseth[[#This Row],[Best]]+0.1,LVadseth[[#This Row],[New]]+0.1),1,0)</f>
        <v>0</v>
      </c>
      <c r="BB70" s="24">
        <f>IF(LVadseth[[#This Row],[M-M]]&lt;=MIN(LVadseth[[#This Row],[Best]]+0.1,LVadseth[[#This Row],[New]]+0.1),1,0)</f>
        <v>0</v>
      </c>
      <c r="BC70" s="24">
        <f>IF(LVadseth[[#This Row],[V-H]]&lt;=MIN(LVadseth[[#This Row],[Best]]+0.1,LVadseth[[#This Row],[New]]+0.1),1,0)</f>
        <v>0</v>
      </c>
      <c r="BD70" s="24">
        <f>IF(LVadseth[[#This Row],[AR-H3]]&lt;=MIN(LVadseth[[#This Row],[Best]]+0.1,LVadseth[[#This Row],[New]]+0.1),1,0)</f>
        <v>0</v>
      </c>
      <c r="BE70" s="24">
        <f>IF(LVadseth[[#This Row],[S-M]]&lt;=MIN(LVadseth[[#This Row],[Best]]+0.1,LVadseth[[#This Row],[New]]+0.1),1,0)</f>
        <v>0</v>
      </c>
      <c r="BF70" s="24">
        <f>IF(LVadseth[[#This Row],[New]]&lt;=LVadseth[[#This Row],[Best]]+0.1,1,0)</f>
        <v>1</v>
      </c>
    </row>
    <row r="71" spans="1:58">
      <c r="A71" t="s">
        <v>14</v>
      </c>
      <c r="B71">
        <v>50</v>
      </c>
      <c r="C71">
        <v>8</v>
      </c>
      <c r="D71">
        <v>4</v>
      </c>
      <c r="E71" t="s">
        <v>16</v>
      </c>
      <c r="F71" t="s">
        <v>16</v>
      </c>
      <c r="G71">
        <v>32831.350160000002</v>
      </c>
      <c r="H71">
        <v>32998.6</v>
      </c>
      <c r="I71" s="13">
        <v>33483.96</v>
      </c>
      <c r="J71">
        <v>32635.53</v>
      </c>
      <c r="K71" s="4">
        <v>32518.2</v>
      </c>
      <c r="L71" s="4">
        <v>32731.8</v>
      </c>
      <c r="M71" s="4">
        <v>32900.240000000005</v>
      </c>
      <c r="N7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32518.2</v>
      </c>
      <c r="O71">
        <f>MATCH(LVadseth[[#This Row],[Best]],LVadseth[[#This Row],[CL-BC]:[AR-H3]],0)</f>
        <v>7</v>
      </c>
      <c r="P71" t="str">
        <f>INDEX(LVadseth[[#Headers],[CL-BC]:[AR-H3]],LVadseth[[#This Row],[Match]])</f>
        <v>V-H</v>
      </c>
      <c r="Q71" t="s">
        <v>16</v>
      </c>
      <c r="R71" t="s">
        <v>16</v>
      </c>
      <c r="S71">
        <v>6002</v>
      </c>
      <c r="T71">
        <v>542.87</v>
      </c>
      <c r="U71" s="14">
        <v>7200</v>
      </c>
      <c r="V71" s="25">
        <v>7200.21</v>
      </c>
      <c r="W71" s="4">
        <v>546.94299999999998</v>
      </c>
      <c r="X71" s="4">
        <v>3628.6</v>
      </c>
      <c r="Y71" s="4">
        <v>2164</v>
      </c>
      <c r="Z7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542.87</v>
      </c>
      <c r="AA71">
        <f>MATCH(LVadseth[[#This Row],[t Best]],LVadseth[[#This Row],[t CL-BC]:[t AR-H3]],0)</f>
        <v>4</v>
      </c>
      <c r="AB71" s="24" t="str">
        <f>INDEX(LVadseth[[#Headers],[t CL-BC]:[t AR-H3]],LVadseth[[#This Row],[t Match]])</f>
        <v>t C-H</v>
      </c>
      <c r="AC71" s="24">
        <v>32457.7</v>
      </c>
      <c r="AH71" s="24"/>
      <c r="AI71" s="11">
        <f>IF(AC71&lt;LVadseth[[#This Row],[Best]],1,0)</f>
        <v>1</v>
      </c>
      <c r="AJ71" s="11">
        <f>IF(AC71&lt;=LVadseth[[#This Row],[Best]]+0.1,1,0)</f>
        <v>1</v>
      </c>
      <c r="AK71" s="24" t="e">
        <f>100*((LVadseth[[#This Row],[CL-BC]]-LVadseth[[#This Row],[Best]])/LVadseth[[#This Row],[Best]])</f>
        <v>#VALUE!</v>
      </c>
      <c r="AL71" s="24">
        <f>100*((LVadseth[[#This Row],[AR-H2]]-LVadseth[[#This Row],[Best]])/LVadseth[[#This Row],[Best]])</f>
        <v>0.96299967402870101</v>
      </c>
      <c r="AM71" s="24">
        <f>100*((LVadseth[[#This Row],[C-H]]-LVadseth[[#This Row],[Best]])/LVadseth[[#This Row],[Best]])</f>
        <v>1.4773265432895972</v>
      </c>
      <c r="AN71" s="24">
        <f>100*((LVadseth[[#This Row],[G-BC]]-LVadseth[[#This Row],[Best]])/LVadseth[[#This Row],[Best]])</f>
        <v>2.969906083362543</v>
      </c>
      <c r="AO71" s="24">
        <f>100*((LVadseth[[#This Row],[M-M]]-LVadseth[[#This Row],[Best]])/LVadseth[[#This Row],[Best]])</f>
        <v>0.36081332915105419</v>
      </c>
      <c r="AP71" s="24">
        <f>100*((LVadseth[[#This Row],[V-H]]-LVadseth[[#This Row],[Best]])/LVadseth[[#This Row],[Best]])</f>
        <v>0</v>
      </c>
      <c r="AQ71" s="24">
        <f>100*((LVadseth[[#This Row],[AR-H3]]-LVadseth[[#This Row],[Best]])/LVadseth[[#This Row],[Best]])</f>
        <v>1.1748497764329038</v>
      </c>
      <c r="AR71" s="24">
        <f>100*((LVadseth[[#This Row],[S-M]]-LVadseth[[#This Row],[Best]])/LVadseth[[#This Row],[Best]])</f>
        <v>0.65686292599220908</v>
      </c>
      <c r="AS71" s="24">
        <f>100*((LVadseth[[#This Row],[New]]-LVadseth[[#This Row],[Best]])/LVadseth[[#This Row],[Best]])</f>
        <v>-0.18604965834517284</v>
      </c>
      <c r="AX71" s="24">
        <f>IF(LVadseth[[#This Row],[CL-BC]]&lt;=MIN(LVadseth[[#This Row],[Best]]+0.1,LVadseth[[#This Row],[New]]+0.1),1,0)</f>
        <v>0</v>
      </c>
      <c r="AY71" s="24">
        <f>IF(LVadseth[[#This Row],[AR-H2]]&lt;=MIN(LVadseth[[#This Row],[Best]]+0.1,LVadseth[[#This Row],[New]]+0.1)+0.1,1,0)</f>
        <v>0</v>
      </c>
      <c r="AZ71" s="24">
        <f>IF(LVadseth[[#This Row],[C-H]]&lt;=MIN(LVadseth[[#This Row],[Best]]+0.1,LVadseth[[#This Row],[New]]+0.1),1,0)</f>
        <v>0</v>
      </c>
      <c r="BA71" s="24">
        <f>IF(LVadseth[[#This Row],[G-BC]]&lt;=MIN(LVadseth[[#This Row],[Best]]+0.1,LVadseth[[#This Row],[New]]+0.1),1,0)</f>
        <v>0</v>
      </c>
      <c r="BB71" s="24">
        <f>IF(LVadseth[[#This Row],[M-M]]&lt;=MIN(LVadseth[[#This Row],[Best]]+0.1,LVadseth[[#This Row],[New]]+0.1),1,0)</f>
        <v>0</v>
      </c>
      <c r="BC71" s="24">
        <f>IF(LVadseth[[#This Row],[V-H]]&lt;=MIN(LVadseth[[#This Row],[Best]]+0.1,LVadseth[[#This Row],[New]]+0.1),1,0)</f>
        <v>0</v>
      </c>
      <c r="BD71" s="24">
        <f>IF(LVadseth[[#This Row],[AR-H3]]&lt;=MIN(LVadseth[[#This Row],[Best]]+0.1,LVadseth[[#This Row],[New]]+0.1),1,0)</f>
        <v>0</v>
      </c>
      <c r="BE71" s="24">
        <f>IF(LVadseth[[#This Row],[S-M]]&lt;=MIN(LVadseth[[#This Row],[Best]]+0.1,LVadseth[[#This Row],[New]]+0.1),1,0)</f>
        <v>0</v>
      </c>
      <c r="BF71" s="24">
        <f>IF(LVadseth[[#This Row],[New]]&lt;=LVadseth[[#This Row],[Best]]+0.1,1,0)</f>
        <v>1</v>
      </c>
    </row>
    <row r="72" spans="1:58">
      <c r="A72" t="s">
        <v>14</v>
      </c>
      <c r="B72">
        <v>50</v>
      </c>
      <c r="C72">
        <v>9</v>
      </c>
      <c r="D72">
        <v>4</v>
      </c>
      <c r="E72" t="s">
        <v>16</v>
      </c>
      <c r="F72" t="s">
        <v>16</v>
      </c>
      <c r="G72">
        <v>35041.700629999999</v>
      </c>
      <c r="H72">
        <v>35004.699999999997</v>
      </c>
      <c r="I72" s="13">
        <v>35640.720000000001</v>
      </c>
      <c r="J72">
        <v>34769.279999999999</v>
      </c>
      <c r="K72" s="4">
        <v>34489.9</v>
      </c>
      <c r="L72" s="4">
        <v>34539.5</v>
      </c>
      <c r="M72" s="4">
        <v>35358.21</v>
      </c>
      <c r="N7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34489.9</v>
      </c>
      <c r="O72">
        <f>MATCH(LVadseth[[#This Row],[Best]],LVadseth[[#This Row],[CL-BC]:[AR-H3]],0)</f>
        <v>7</v>
      </c>
      <c r="P72" t="str">
        <f>INDEX(LVadseth[[#Headers],[CL-BC]:[AR-H3]],LVadseth[[#This Row],[Match]])</f>
        <v>V-H</v>
      </c>
      <c r="Q72" t="s">
        <v>16</v>
      </c>
      <c r="R72" t="s">
        <v>16</v>
      </c>
      <c r="S72">
        <v>6001</v>
      </c>
      <c r="T72">
        <v>620.88</v>
      </c>
      <c r="U72" s="14">
        <v>7200</v>
      </c>
      <c r="V72" s="25">
        <v>7200.04</v>
      </c>
      <c r="W72" s="4">
        <v>541.09199999999998</v>
      </c>
      <c r="X72" s="4">
        <v>3630.8</v>
      </c>
      <c r="Y72" s="4">
        <v>2389</v>
      </c>
      <c r="Z7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541.09199999999998</v>
      </c>
      <c r="AA72">
        <f>MATCH(LVadseth[[#This Row],[t Best]],LVadseth[[#This Row],[t CL-BC]:[t AR-H3]],0)</f>
        <v>7</v>
      </c>
      <c r="AB72" s="24" t="str">
        <f>INDEX(LVadseth[[#Headers],[t CL-BC]:[t AR-H3]],LVadseth[[#This Row],[t Match]])</f>
        <v>t V-H</v>
      </c>
      <c r="AC72" s="24">
        <v>34490</v>
      </c>
      <c r="AH72" s="24"/>
      <c r="AI72" s="11">
        <f>IF(AC72&lt;LVadseth[[#This Row],[Best]],1,0)</f>
        <v>0</v>
      </c>
      <c r="AJ72" s="11">
        <f>IF(AC72&lt;=LVadseth[[#This Row],[Best]]+0.1,1,0)</f>
        <v>1</v>
      </c>
      <c r="AK72" s="24" t="e">
        <f>100*((LVadseth[[#This Row],[CL-BC]]-LVadseth[[#This Row],[Best]])/LVadseth[[#This Row],[Best]])</f>
        <v>#VALUE!</v>
      </c>
      <c r="AL72" s="24">
        <f>100*((LVadseth[[#This Row],[AR-H2]]-LVadseth[[#This Row],[Best]])/LVadseth[[#This Row],[Best]])</f>
        <v>1.5998904896795811</v>
      </c>
      <c r="AM72" s="24">
        <f>100*((LVadseth[[#This Row],[C-H]]-LVadseth[[#This Row],[Best]])/LVadseth[[#This Row],[Best]])</f>
        <v>1.49261088028668</v>
      </c>
      <c r="AN72" s="24">
        <f>100*((LVadseth[[#This Row],[G-BC]]-LVadseth[[#This Row],[Best]])/LVadseth[[#This Row],[Best]])</f>
        <v>3.3366869721280716</v>
      </c>
      <c r="AO72" s="24">
        <f>100*((LVadseth[[#This Row],[M-M]]-LVadseth[[#This Row],[Best]])/LVadseth[[#This Row],[Best]])</f>
        <v>0.81003424190849316</v>
      </c>
      <c r="AP72" s="24">
        <f>100*((LVadseth[[#This Row],[V-H]]-LVadseth[[#This Row],[Best]])/LVadseth[[#This Row],[Best]])</f>
        <v>0</v>
      </c>
      <c r="AQ72" s="24">
        <f>100*((LVadseth[[#This Row],[AR-H3]]-LVadseth[[#This Row],[Best]])/LVadseth[[#This Row],[Best]])</f>
        <v>2.517577609677029</v>
      </c>
      <c r="AR72" s="24">
        <f>100*((LVadseth[[#This Row],[S-M]]-LVadseth[[#This Row],[Best]])/LVadseth[[#This Row],[Best]])</f>
        <v>0.14381021690407494</v>
      </c>
      <c r="AS72" s="24">
        <f>100*((LVadseth[[#This Row],[New]]-LVadseth[[#This Row],[Best]])/LVadseth[[#This Row],[Best]])</f>
        <v>2.8993995343142427E-4</v>
      </c>
      <c r="AT72" t="s">
        <v>40</v>
      </c>
      <c r="AX72" s="24">
        <f>IF(LVadseth[[#This Row],[CL-BC]]&lt;=MIN(LVadseth[[#This Row],[Best]]+0.1,LVadseth[[#This Row],[New]]+0.1),1,0)</f>
        <v>0</v>
      </c>
      <c r="AY72" s="24">
        <f>IF(LVadseth[[#This Row],[AR-H2]]&lt;=MIN(LVadseth[[#This Row],[Best]]+0.1,LVadseth[[#This Row],[New]]+0.1)+0.1,1,0)</f>
        <v>0</v>
      </c>
      <c r="AZ72" s="24">
        <f>IF(LVadseth[[#This Row],[C-H]]&lt;=MIN(LVadseth[[#This Row],[Best]]+0.1,LVadseth[[#This Row],[New]]+0.1),1,0)</f>
        <v>0</v>
      </c>
      <c r="BA72" s="24">
        <f>IF(LVadseth[[#This Row],[G-BC]]&lt;=MIN(LVadseth[[#This Row],[Best]]+0.1,LVadseth[[#This Row],[New]]+0.1),1,0)</f>
        <v>0</v>
      </c>
      <c r="BB72" s="24">
        <f>IF(LVadseth[[#This Row],[M-M]]&lt;=MIN(LVadseth[[#This Row],[Best]]+0.1,LVadseth[[#This Row],[New]]+0.1),1,0)</f>
        <v>0</v>
      </c>
      <c r="BC72" s="24">
        <f>IF(LVadseth[[#This Row],[V-H]]&lt;=MIN(LVadseth[[#This Row],[Best]]+0.1,LVadseth[[#This Row],[New]]+0.1),1,0)</f>
        <v>1</v>
      </c>
      <c r="BD72" s="24">
        <f>IF(LVadseth[[#This Row],[AR-H3]]&lt;=MIN(LVadseth[[#This Row],[Best]]+0.1,LVadseth[[#This Row],[New]]+0.1),1,0)</f>
        <v>0</v>
      </c>
      <c r="BE72" s="24">
        <f>IF(LVadseth[[#This Row],[S-M]]&lt;=MIN(LVadseth[[#This Row],[Best]]+0.1,LVadseth[[#This Row],[New]]+0.1),1,0)</f>
        <v>0</v>
      </c>
      <c r="BF72" s="24">
        <f>IF(LVadseth[[#This Row],[New]]&lt;=LVadseth[[#This Row],[Best]]+0.1,1,0)</f>
        <v>1</v>
      </c>
    </row>
    <row r="73" spans="1:58">
      <c r="A73" t="s">
        <v>14</v>
      </c>
      <c r="B73">
        <v>50</v>
      </c>
      <c r="C73">
        <v>10</v>
      </c>
      <c r="D73">
        <v>4</v>
      </c>
      <c r="E73" t="s">
        <v>16</v>
      </c>
      <c r="F73" t="s">
        <v>16</v>
      </c>
      <c r="G73">
        <v>36549.102189999998</v>
      </c>
      <c r="H73">
        <v>36607.5</v>
      </c>
      <c r="I73" s="13">
        <v>36611.26</v>
      </c>
      <c r="J73">
        <v>36258.800000000003</v>
      </c>
      <c r="K73" s="4">
        <v>36189.599999999999</v>
      </c>
      <c r="L73" s="4">
        <v>36129.5</v>
      </c>
      <c r="M73" s="4">
        <v>36956.21</v>
      </c>
      <c r="N7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36129.5</v>
      </c>
      <c r="O73">
        <f>MATCH(LVadseth[[#This Row],[Best]],LVadseth[[#This Row],[CL-BC]:[AR-H3]],0)</f>
        <v>8</v>
      </c>
      <c r="P73" t="str">
        <f>INDEX(LVadseth[[#Headers],[CL-BC]:[AR-H3]],LVadseth[[#This Row],[Match]])</f>
        <v>S-M</v>
      </c>
      <c r="Q73" t="s">
        <v>16</v>
      </c>
      <c r="R73" t="s">
        <v>16</v>
      </c>
      <c r="S73">
        <v>5463</v>
      </c>
      <c r="T73">
        <v>453.77</v>
      </c>
      <c r="U73" s="14">
        <v>7200</v>
      </c>
      <c r="V73" s="25">
        <v>7200.06</v>
      </c>
      <c r="W73" s="4">
        <v>529.20500000000004</v>
      </c>
      <c r="X73" s="4">
        <v>3620.8</v>
      </c>
      <c r="Y73" s="4">
        <v>1813</v>
      </c>
      <c r="Z7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453.77</v>
      </c>
      <c r="AA73">
        <f>MATCH(LVadseth[[#This Row],[t Best]],LVadseth[[#This Row],[t CL-BC]:[t AR-H3]],0)</f>
        <v>4</v>
      </c>
      <c r="AB73" s="24" t="str">
        <f>INDEX(LVadseth[[#Headers],[t CL-BC]:[t AR-H3]],LVadseth[[#This Row],[t Match]])</f>
        <v>t C-H</v>
      </c>
      <c r="AC73" s="24">
        <v>35919.9</v>
      </c>
      <c r="AH73" s="24"/>
      <c r="AI73" s="11">
        <f>IF(AC73&lt;LVadseth[[#This Row],[Best]],1,0)</f>
        <v>1</v>
      </c>
      <c r="AJ73" s="11">
        <f>IF(AC73&lt;=LVadseth[[#This Row],[Best]]+0.1,1,0)</f>
        <v>1</v>
      </c>
      <c r="AK73" s="24" t="e">
        <f>100*((LVadseth[[#This Row],[CL-BC]]-LVadseth[[#This Row],[Best]])/LVadseth[[#This Row],[Best]])</f>
        <v>#VALUE!</v>
      </c>
      <c r="AL73" s="24">
        <f>100*((LVadseth[[#This Row],[AR-H2]]-LVadseth[[#This Row],[Best]])/LVadseth[[#This Row],[Best]])</f>
        <v>1.1613838829765089</v>
      </c>
      <c r="AM73" s="24">
        <f>100*((LVadseth[[#This Row],[C-H]]-LVadseth[[#This Row],[Best]])/LVadseth[[#This Row],[Best]])</f>
        <v>1.3230185859200929</v>
      </c>
      <c r="AN73" s="24">
        <f>100*((LVadseth[[#This Row],[G-BC]]-LVadseth[[#This Row],[Best]])/LVadseth[[#This Row],[Best]])</f>
        <v>1.3334255940436543</v>
      </c>
      <c r="AO73" s="24">
        <f>100*((LVadseth[[#This Row],[M-M]]-LVadseth[[#This Row],[Best]])/LVadseth[[#This Row],[Best]])</f>
        <v>0.35787929531270268</v>
      </c>
      <c r="AP73" s="24">
        <f>100*((LVadseth[[#This Row],[V-H]]-LVadseth[[#This Row],[Best]])/LVadseth[[#This Row],[Best]])</f>
        <v>0.16634606069831731</v>
      </c>
      <c r="AQ73" s="24">
        <f>100*((LVadseth[[#This Row],[AR-H3]]-LVadseth[[#This Row],[Best]])/LVadseth[[#This Row],[Best]])</f>
        <v>2.2881855547405836</v>
      </c>
      <c r="AR73" s="24">
        <f>100*((LVadseth[[#This Row],[S-M]]-LVadseth[[#This Row],[Best]])/LVadseth[[#This Row],[Best]])</f>
        <v>0</v>
      </c>
      <c r="AS73" s="24">
        <f>100*((LVadseth[[#This Row],[New]]-LVadseth[[#This Row],[Best]])/LVadseth[[#This Row],[Best]])</f>
        <v>-0.58013534646202836</v>
      </c>
      <c r="AX73" s="24">
        <f>IF(LVadseth[[#This Row],[CL-BC]]&lt;=MIN(LVadseth[[#This Row],[Best]]+0.1,LVadseth[[#This Row],[New]]+0.1),1,0)</f>
        <v>0</v>
      </c>
      <c r="AY73" s="24">
        <f>IF(LVadseth[[#This Row],[AR-H2]]&lt;=MIN(LVadseth[[#This Row],[Best]]+0.1,LVadseth[[#This Row],[New]]+0.1)+0.1,1,0)</f>
        <v>0</v>
      </c>
      <c r="AZ73" s="24">
        <f>IF(LVadseth[[#This Row],[C-H]]&lt;=MIN(LVadseth[[#This Row],[Best]]+0.1,LVadseth[[#This Row],[New]]+0.1),1,0)</f>
        <v>0</v>
      </c>
      <c r="BA73" s="24">
        <f>IF(LVadseth[[#This Row],[G-BC]]&lt;=MIN(LVadseth[[#This Row],[Best]]+0.1,LVadseth[[#This Row],[New]]+0.1),1,0)</f>
        <v>0</v>
      </c>
      <c r="BB73" s="24">
        <f>IF(LVadseth[[#This Row],[M-M]]&lt;=MIN(LVadseth[[#This Row],[Best]]+0.1,LVadseth[[#This Row],[New]]+0.1),1,0)</f>
        <v>0</v>
      </c>
      <c r="BC73" s="24">
        <f>IF(LVadseth[[#This Row],[V-H]]&lt;=MIN(LVadseth[[#This Row],[Best]]+0.1,LVadseth[[#This Row],[New]]+0.1),1,0)</f>
        <v>0</v>
      </c>
      <c r="BD73" s="24">
        <f>IF(LVadseth[[#This Row],[AR-H3]]&lt;=MIN(LVadseth[[#This Row],[Best]]+0.1,LVadseth[[#This Row],[New]]+0.1),1,0)</f>
        <v>0</v>
      </c>
      <c r="BE73" s="24">
        <f>IF(LVadseth[[#This Row],[S-M]]&lt;=MIN(LVadseth[[#This Row],[Best]]+0.1,LVadseth[[#This Row],[New]]+0.1),1,0)</f>
        <v>0</v>
      </c>
      <c r="BF73" s="24">
        <f>IF(LVadseth[[#This Row],[New]]&lt;=LVadseth[[#This Row],[Best]]+0.1,1,0)</f>
        <v>1</v>
      </c>
    </row>
    <row r="74" spans="1:58">
      <c r="A74" t="s">
        <v>15</v>
      </c>
      <c r="B74">
        <v>50</v>
      </c>
      <c r="C74">
        <v>1</v>
      </c>
      <c r="D74">
        <v>4</v>
      </c>
      <c r="E74" t="s">
        <v>16</v>
      </c>
      <c r="F74" t="s">
        <v>16</v>
      </c>
      <c r="G74">
        <v>15926.27988</v>
      </c>
      <c r="H74">
        <v>15546.7</v>
      </c>
      <c r="I74" s="13">
        <v>15929.07</v>
      </c>
      <c r="J74">
        <v>14967.12</v>
      </c>
      <c r="K74" s="4">
        <v>15213.7</v>
      </c>
      <c r="L74" s="4">
        <v>15414</v>
      </c>
      <c r="M74" s="4">
        <v>15800.55</v>
      </c>
      <c r="N7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14967.12</v>
      </c>
      <c r="O74">
        <f>MATCH(LVadseth[[#This Row],[Best]],LVadseth[[#This Row],[CL-BC]:[AR-H3]],0)</f>
        <v>6</v>
      </c>
      <c r="P74" t="str">
        <f>INDEX(LVadseth[[#Headers],[CL-BC]:[AR-H3]],LVadseth[[#This Row],[Match]])</f>
        <v>M-M</v>
      </c>
      <c r="Q74" t="s">
        <v>16</v>
      </c>
      <c r="R74" t="s">
        <v>16</v>
      </c>
      <c r="S74">
        <v>6001</v>
      </c>
      <c r="T74">
        <v>331.49</v>
      </c>
      <c r="U74" s="14">
        <v>7200</v>
      </c>
      <c r="V74" s="25">
        <v>7200.77</v>
      </c>
      <c r="W74" s="4">
        <v>544.46100000000001</v>
      </c>
      <c r="X74" s="4">
        <v>3628.5</v>
      </c>
      <c r="Y74" s="4">
        <v>2625</v>
      </c>
      <c r="Z7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331.49</v>
      </c>
      <c r="AA74">
        <f>MATCH(LVadseth[[#This Row],[t Best]],LVadseth[[#This Row],[t CL-BC]:[t AR-H3]],0)</f>
        <v>4</v>
      </c>
      <c r="AB74" s="24" t="str">
        <f>INDEX(LVadseth[[#Headers],[t CL-BC]:[t AR-H3]],LVadseth[[#This Row],[t Match]])</f>
        <v>t C-H</v>
      </c>
      <c r="AC74" s="24">
        <v>15042.6</v>
      </c>
      <c r="AH74" s="24"/>
      <c r="AI74" s="11">
        <f>IF(AC74&lt;LVadseth[[#This Row],[Best]],1,0)</f>
        <v>0</v>
      </c>
      <c r="AJ74" s="11">
        <f>IF(AC74&lt;=LVadseth[[#This Row],[Best]]+0.1,1,0)</f>
        <v>0</v>
      </c>
      <c r="AK74" s="24" t="e">
        <f>100*((LVadseth[[#This Row],[CL-BC]]-LVadseth[[#This Row],[Best]])/LVadseth[[#This Row],[Best]])</f>
        <v>#VALUE!</v>
      </c>
      <c r="AL74" s="24">
        <f>100*((LVadseth[[#This Row],[AR-H2]]-LVadseth[[#This Row],[Best]])/LVadseth[[#This Row],[Best]])</f>
        <v>6.4084465147603495</v>
      </c>
      <c r="AM74" s="24">
        <f>100*((LVadseth[[#This Row],[C-H]]-LVadseth[[#This Row],[Best]])/LVadseth[[#This Row],[Best]])</f>
        <v>3.8723548685385021</v>
      </c>
      <c r="AN74" s="24">
        <f>100*((LVadseth[[#This Row],[G-BC]]-LVadseth[[#This Row],[Best]])/LVadseth[[#This Row],[Best]])</f>
        <v>6.4270881772845998</v>
      </c>
      <c r="AO74" s="24">
        <f>100*((LVadseth[[#This Row],[M-M]]-LVadseth[[#This Row],[Best]])/LVadseth[[#This Row],[Best]])</f>
        <v>0</v>
      </c>
      <c r="AP74" s="24">
        <f>100*((LVadseth[[#This Row],[V-H]]-LVadseth[[#This Row],[Best]])/LVadseth[[#This Row],[Best]])</f>
        <v>1.6474779383074358</v>
      </c>
      <c r="AQ74" s="24">
        <f>100*((LVadseth[[#This Row],[AR-H3]]-LVadseth[[#This Row],[Best]])/LVadseth[[#This Row],[Best]])</f>
        <v>5.5684059458332564</v>
      </c>
      <c r="AR74" s="24">
        <f>100*((LVadseth[[#This Row],[S-M]]-LVadseth[[#This Row],[Best]])/LVadseth[[#This Row],[Best]])</f>
        <v>2.9857447524974692</v>
      </c>
      <c r="AS74" s="24">
        <f>100*((LVadseth[[#This Row],[New]]-LVadseth[[#This Row],[Best]])/LVadseth[[#This Row],[Best]])</f>
        <v>0.50430543751903878</v>
      </c>
      <c r="AX74" s="24">
        <f>IF(LVadseth[[#This Row],[CL-BC]]&lt;=MIN(LVadseth[[#This Row],[Best]]+0.1,LVadseth[[#This Row],[New]]+0.1),1,0)</f>
        <v>0</v>
      </c>
      <c r="AY74" s="24">
        <f>IF(LVadseth[[#This Row],[AR-H2]]&lt;=MIN(LVadseth[[#This Row],[Best]]+0.1,LVadseth[[#This Row],[New]]+0.1)+0.1,1,0)</f>
        <v>0</v>
      </c>
      <c r="AZ74" s="24">
        <f>IF(LVadseth[[#This Row],[C-H]]&lt;=MIN(LVadseth[[#This Row],[Best]]+0.1,LVadseth[[#This Row],[New]]+0.1),1,0)</f>
        <v>0</v>
      </c>
      <c r="BA74" s="24">
        <f>IF(LVadseth[[#This Row],[G-BC]]&lt;=MIN(LVadseth[[#This Row],[Best]]+0.1,LVadseth[[#This Row],[New]]+0.1),1,0)</f>
        <v>0</v>
      </c>
      <c r="BB74" s="24">
        <f>IF(LVadseth[[#This Row],[M-M]]&lt;=MIN(LVadseth[[#This Row],[Best]]+0.1,LVadseth[[#This Row],[New]]+0.1),1,0)</f>
        <v>1</v>
      </c>
      <c r="BC74" s="24">
        <f>IF(LVadseth[[#This Row],[V-H]]&lt;=MIN(LVadseth[[#This Row],[Best]]+0.1,LVadseth[[#This Row],[New]]+0.1),1,0)</f>
        <v>0</v>
      </c>
      <c r="BD74" s="24">
        <f>IF(LVadseth[[#This Row],[AR-H3]]&lt;=MIN(LVadseth[[#This Row],[Best]]+0.1,LVadseth[[#This Row],[New]]+0.1),1,0)</f>
        <v>0</v>
      </c>
      <c r="BE74" s="24">
        <f>IF(LVadseth[[#This Row],[S-M]]&lt;=MIN(LVadseth[[#This Row],[Best]]+0.1,LVadseth[[#This Row],[New]]+0.1),1,0)</f>
        <v>0</v>
      </c>
      <c r="BF74" s="24">
        <f>IF(LVadseth[[#This Row],[New]]&lt;=LVadseth[[#This Row],[Best]]+0.1,1,0)</f>
        <v>0</v>
      </c>
    </row>
    <row r="75" spans="1:58">
      <c r="A75" t="s">
        <v>15</v>
      </c>
      <c r="B75">
        <v>50</v>
      </c>
      <c r="C75">
        <v>2</v>
      </c>
      <c r="D75">
        <v>4</v>
      </c>
      <c r="E75" t="s">
        <v>16</v>
      </c>
      <c r="F75" t="s">
        <v>16</v>
      </c>
      <c r="G75">
        <v>15839.860350000001</v>
      </c>
      <c r="H75">
        <v>16032.2</v>
      </c>
      <c r="I75" s="13">
        <v>16423.93</v>
      </c>
      <c r="J75">
        <v>15671.8</v>
      </c>
      <c r="K75" s="4">
        <v>15664</v>
      </c>
      <c r="L75" s="4">
        <v>15620.5</v>
      </c>
      <c r="M75" s="4">
        <v>15961.45</v>
      </c>
      <c r="N7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15620.5</v>
      </c>
      <c r="O75">
        <f>MATCH(LVadseth[[#This Row],[Best]],LVadseth[[#This Row],[CL-BC]:[AR-H3]],0)</f>
        <v>8</v>
      </c>
      <c r="P75" t="str">
        <f>INDEX(LVadseth[[#Headers],[CL-BC]:[AR-H3]],LVadseth[[#This Row],[Match]])</f>
        <v>S-M</v>
      </c>
      <c r="Q75" t="s">
        <v>16</v>
      </c>
      <c r="R75" t="s">
        <v>16</v>
      </c>
      <c r="S75">
        <v>6001</v>
      </c>
      <c r="T75">
        <v>401.19</v>
      </c>
      <c r="U75" s="14">
        <v>7200</v>
      </c>
      <c r="V75" s="25">
        <v>7200.08</v>
      </c>
      <c r="W75" s="4">
        <v>497.34399999999999</v>
      </c>
      <c r="X75" s="4">
        <v>3676.6</v>
      </c>
      <c r="Y75" s="4">
        <v>4164</v>
      </c>
      <c r="Z7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401.19</v>
      </c>
      <c r="AA75">
        <f>MATCH(LVadseth[[#This Row],[t Best]],LVadseth[[#This Row],[t CL-BC]:[t AR-H3]],0)</f>
        <v>4</v>
      </c>
      <c r="AB75" s="24" t="str">
        <f>INDEX(LVadseth[[#Headers],[t CL-BC]:[t AR-H3]],LVadseth[[#This Row],[t Match]])</f>
        <v>t C-H</v>
      </c>
      <c r="AC75" s="24">
        <v>15422.2</v>
      </c>
      <c r="AH75" s="24"/>
      <c r="AI75" s="11">
        <f>IF(AC75&lt;LVadseth[[#This Row],[Best]],1,0)</f>
        <v>1</v>
      </c>
      <c r="AJ75" s="11">
        <f>IF(AC75&lt;=LVadseth[[#This Row],[Best]]+0.1,1,0)</f>
        <v>1</v>
      </c>
      <c r="AK75" s="24" t="e">
        <f>100*((LVadseth[[#This Row],[CL-BC]]-LVadseth[[#This Row],[Best]])/LVadseth[[#This Row],[Best]])</f>
        <v>#VALUE!</v>
      </c>
      <c r="AL75" s="24">
        <f>100*((LVadseth[[#This Row],[AR-H2]]-LVadseth[[#This Row],[Best]])/LVadseth[[#This Row],[Best]])</f>
        <v>1.4043106814762705</v>
      </c>
      <c r="AM75" s="24">
        <f>100*((LVadseth[[#This Row],[C-H]]-LVadseth[[#This Row],[Best]])/LVadseth[[#This Row],[Best]])</f>
        <v>2.635639064050451</v>
      </c>
      <c r="AN75" s="24">
        <f>100*((LVadseth[[#This Row],[G-BC]]-LVadseth[[#This Row],[Best]])/LVadseth[[#This Row],[Best]])</f>
        <v>5.1434333087929343</v>
      </c>
      <c r="AO75" s="24">
        <f>100*((LVadseth[[#This Row],[M-M]]-LVadseth[[#This Row],[Best]])/LVadseth[[#This Row],[Best]])</f>
        <v>0.32841458340001456</v>
      </c>
      <c r="AP75" s="24">
        <f>100*((LVadseth[[#This Row],[V-H]]-LVadseth[[#This Row],[Best]])/LVadseth[[#This Row],[Best]])</f>
        <v>0.27848020229826193</v>
      </c>
      <c r="AQ75" s="24">
        <f>100*((LVadseth[[#This Row],[AR-H3]]-LVadseth[[#This Row],[Best]])/LVadseth[[#This Row],[Best]])</f>
        <v>2.1827086200825883</v>
      </c>
      <c r="AR75" s="24">
        <f>100*((LVadseth[[#This Row],[S-M]]-LVadseth[[#This Row],[Best]])/LVadseth[[#This Row],[Best]])</f>
        <v>0</v>
      </c>
      <c r="AS75" s="24">
        <f>100*((LVadseth[[#This Row],[New]]-LVadseth[[#This Row],[Best]])/LVadseth[[#This Row],[Best]])</f>
        <v>-1.2694856118562099</v>
      </c>
      <c r="AX75" s="24">
        <f>IF(LVadseth[[#This Row],[CL-BC]]&lt;=MIN(LVadseth[[#This Row],[Best]]+0.1,LVadseth[[#This Row],[New]]+0.1),1,0)</f>
        <v>0</v>
      </c>
      <c r="AY75" s="24">
        <f>IF(LVadseth[[#This Row],[AR-H2]]&lt;=MIN(LVadseth[[#This Row],[Best]]+0.1,LVadseth[[#This Row],[New]]+0.1)+0.1,1,0)</f>
        <v>0</v>
      </c>
      <c r="AZ75" s="24">
        <f>IF(LVadseth[[#This Row],[C-H]]&lt;=MIN(LVadseth[[#This Row],[Best]]+0.1,LVadseth[[#This Row],[New]]+0.1),1,0)</f>
        <v>0</v>
      </c>
      <c r="BA75" s="24">
        <f>IF(LVadseth[[#This Row],[G-BC]]&lt;=MIN(LVadseth[[#This Row],[Best]]+0.1,LVadseth[[#This Row],[New]]+0.1),1,0)</f>
        <v>0</v>
      </c>
      <c r="BB75" s="24">
        <f>IF(LVadseth[[#This Row],[M-M]]&lt;=MIN(LVadseth[[#This Row],[Best]]+0.1,LVadseth[[#This Row],[New]]+0.1),1,0)</f>
        <v>0</v>
      </c>
      <c r="BC75" s="24">
        <f>IF(LVadseth[[#This Row],[V-H]]&lt;=MIN(LVadseth[[#This Row],[Best]]+0.1,LVadseth[[#This Row],[New]]+0.1),1,0)</f>
        <v>0</v>
      </c>
      <c r="BD75" s="24">
        <f>IF(LVadseth[[#This Row],[AR-H3]]&lt;=MIN(LVadseth[[#This Row],[Best]]+0.1,LVadseth[[#This Row],[New]]+0.1),1,0)</f>
        <v>0</v>
      </c>
      <c r="BE75" s="24">
        <f>IF(LVadseth[[#This Row],[S-M]]&lt;=MIN(LVadseth[[#This Row],[Best]]+0.1,LVadseth[[#This Row],[New]]+0.1),1,0)</f>
        <v>0</v>
      </c>
      <c r="BF75" s="24">
        <f>IF(LVadseth[[#This Row],[New]]&lt;=LVadseth[[#This Row],[Best]]+0.1,1,0)</f>
        <v>1</v>
      </c>
    </row>
    <row r="76" spans="1:58">
      <c r="A76" t="s">
        <v>15</v>
      </c>
      <c r="B76">
        <v>50</v>
      </c>
      <c r="C76">
        <v>3</v>
      </c>
      <c r="D76">
        <v>4</v>
      </c>
      <c r="E76" t="s">
        <v>16</v>
      </c>
      <c r="F76" t="s">
        <v>16</v>
      </c>
      <c r="G76">
        <v>13975.069729999999</v>
      </c>
      <c r="H76">
        <v>13878.2</v>
      </c>
      <c r="I76" s="13">
        <v>14427.71</v>
      </c>
      <c r="J76">
        <v>13625.87</v>
      </c>
      <c r="K76" s="4">
        <v>13744.3</v>
      </c>
      <c r="L76" s="4">
        <v>13820.8</v>
      </c>
      <c r="M76" s="4">
        <v>14731.699999999999</v>
      </c>
      <c r="N7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13625.87</v>
      </c>
      <c r="O76">
        <f>MATCH(LVadseth[[#This Row],[Best]],LVadseth[[#This Row],[CL-BC]:[AR-H3]],0)</f>
        <v>6</v>
      </c>
      <c r="P76" t="str">
        <f>INDEX(LVadseth[[#Headers],[CL-BC]:[AR-H3]],LVadseth[[#This Row],[Match]])</f>
        <v>M-M</v>
      </c>
      <c r="Q76" t="s">
        <v>16</v>
      </c>
      <c r="R76" t="s">
        <v>16</v>
      </c>
      <c r="S76">
        <v>6001</v>
      </c>
      <c r="T76">
        <v>422.5</v>
      </c>
      <c r="U76" s="14">
        <v>7200</v>
      </c>
      <c r="V76" s="25">
        <v>7200.46</v>
      </c>
      <c r="W76" s="4">
        <v>511.48700000000002</v>
      </c>
      <c r="X76" s="4">
        <v>3648.4</v>
      </c>
      <c r="Y76" s="4">
        <v>2644</v>
      </c>
      <c r="Z7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422.5</v>
      </c>
      <c r="AA76">
        <f>MATCH(LVadseth[[#This Row],[t Best]],LVadseth[[#This Row],[t CL-BC]:[t AR-H3]],0)</f>
        <v>4</v>
      </c>
      <c r="AB76" s="24" t="str">
        <f>INDEX(LVadseth[[#Headers],[t CL-BC]:[t AR-H3]],LVadseth[[#This Row],[t Match]])</f>
        <v>t C-H</v>
      </c>
      <c r="AC76" s="24">
        <v>13802.9</v>
      </c>
      <c r="AH76" s="24"/>
      <c r="AI76" s="11">
        <f>IF(AC76&lt;LVadseth[[#This Row],[Best]],1,0)</f>
        <v>0</v>
      </c>
      <c r="AJ76" s="11">
        <f>IF(AC76&lt;=LVadseth[[#This Row],[Best]]+0.1,1,0)</f>
        <v>0</v>
      </c>
      <c r="AK76" s="24" t="e">
        <f>100*((LVadseth[[#This Row],[CL-BC]]-LVadseth[[#This Row],[Best]])/LVadseth[[#This Row],[Best]])</f>
        <v>#VALUE!</v>
      </c>
      <c r="AL76" s="24">
        <f>100*((LVadseth[[#This Row],[AR-H2]]-LVadseth[[#This Row],[Best]])/LVadseth[[#This Row],[Best]])</f>
        <v>2.5627701570615193</v>
      </c>
      <c r="AM76" s="24">
        <f>100*((LVadseth[[#This Row],[C-H]]-LVadseth[[#This Row],[Best]])/LVadseth[[#This Row],[Best]])</f>
        <v>1.8518450564991442</v>
      </c>
      <c r="AN76" s="24">
        <f>100*((LVadseth[[#This Row],[G-BC]]-LVadseth[[#This Row],[Best]])/LVadseth[[#This Row],[Best]])</f>
        <v>5.8846884639292627</v>
      </c>
      <c r="AO76" s="24">
        <f>100*((LVadseth[[#This Row],[M-M]]-LVadseth[[#This Row],[Best]])/LVadseth[[#This Row],[Best]])</f>
        <v>0</v>
      </c>
      <c r="AP76" s="24">
        <f>100*((LVadseth[[#This Row],[V-H]]-LVadseth[[#This Row],[Best]])/LVadseth[[#This Row],[Best]])</f>
        <v>0.8691555108040695</v>
      </c>
      <c r="AQ76" s="24">
        <f>100*((LVadseth[[#This Row],[AR-H3]]-LVadseth[[#This Row],[Best]])/LVadseth[[#This Row],[Best]])</f>
        <v>8.1156652749512368</v>
      </c>
      <c r="AR76" s="24">
        <f>100*((LVadseth[[#This Row],[S-M]]-LVadseth[[#This Row],[Best]])/LVadseth[[#This Row],[Best]])</f>
        <v>1.430587551473766</v>
      </c>
      <c r="AS76" s="24">
        <f>100*((LVadseth[[#This Row],[New]]-LVadseth[[#This Row],[Best]])/LVadseth[[#This Row],[Best]])</f>
        <v>1.2992197929379836</v>
      </c>
      <c r="AX76" s="24">
        <f>IF(LVadseth[[#This Row],[CL-BC]]&lt;=MIN(LVadseth[[#This Row],[Best]]+0.1,LVadseth[[#This Row],[New]]+0.1),1,0)</f>
        <v>0</v>
      </c>
      <c r="AY76" s="24">
        <f>IF(LVadseth[[#This Row],[AR-H2]]&lt;=MIN(LVadseth[[#This Row],[Best]]+0.1,LVadseth[[#This Row],[New]]+0.1)+0.1,1,0)</f>
        <v>0</v>
      </c>
      <c r="AZ76" s="24">
        <f>IF(LVadseth[[#This Row],[C-H]]&lt;=MIN(LVadseth[[#This Row],[Best]]+0.1,LVadseth[[#This Row],[New]]+0.1),1,0)</f>
        <v>0</v>
      </c>
      <c r="BA76" s="24">
        <f>IF(LVadseth[[#This Row],[G-BC]]&lt;=MIN(LVadseth[[#This Row],[Best]]+0.1,LVadseth[[#This Row],[New]]+0.1),1,0)</f>
        <v>0</v>
      </c>
      <c r="BB76" s="24">
        <f>IF(LVadseth[[#This Row],[M-M]]&lt;=MIN(LVadseth[[#This Row],[Best]]+0.1,LVadseth[[#This Row],[New]]+0.1),1,0)</f>
        <v>1</v>
      </c>
      <c r="BC76" s="24">
        <f>IF(LVadseth[[#This Row],[V-H]]&lt;=MIN(LVadseth[[#This Row],[Best]]+0.1,LVadseth[[#This Row],[New]]+0.1),1,0)</f>
        <v>0</v>
      </c>
      <c r="BD76" s="24">
        <f>IF(LVadseth[[#This Row],[AR-H3]]&lt;=MIN(LVadseth[[#This Row],[Best]]+0.1,LVadseth[[#This Row],[New]]+0.1),1,0)</f>
        <v>0</v>
      </c>
      <c r="BE76" s="24">
        <f>IF(LVadseth[[#This Row],[S-M]]&lt;=MIN(LVadseth[[#This Row],[Best]]+0.1,LVadseth[[#This Row],[New]]+0.1),1,0)</f>
        <v>0</v>
      </c>
      <c r="BF76" s="24">
        <f>IF(LVadseth[[#This Row],[New]]&lt;=LVadseth[[#This Row],[Best]]+0.1,1,0)</f>
        <v>0</v>
      </c>
    </row>
    <row r="77" spans="1:58">
      <c r="A77" t="s">
        <v>15</v>
      </c>
      <c r="B77">
        <v>50</v>
      </c>
      <c r="C77">
        <v>4</v>
      </c>
      <c r="D77">
        <v>4</v>
      </c>
      <c r="E77" t="s">
        <v>16</v>
      </c>
      <c r="F77" t="s">
        <v>16</v>
      </c>
      <c r="G77">
        <v>15714.689490000001</v>
      </c>
      <c r="H77">
        <v>15755.1</v>
      </c>
      <c r="I77" s="13">
        <v>16135.5</v>
      </c>
      <c r="J77">
        <v>15637.72</v>
      </c>
      <c r="K77" s="4">
        <v>15450.5</v>
      </c>
      <c r="L77" s="4">
        <v>15605.5</v>
      </c>
      <c r="M77" s="4">
        <v>15945.810000000001</v>
      </c>
      <c r="N7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15450.5</v>
      </c>
      <c r="O77">
        <f>MATCH(LVadseth[[#This Row],[Best]],LVadseth[[#This Row],[CL-BC]:[AR-H3]],0)</f>
        <v>7</v>
      </c>
      <c r="P77" t="str">
        <f>INDEX(LVadseth[[#Headers],[CL-BC]:[AR-H3]],LVadseth[[#This Row],[Match]])</f>
        <v>V-H</v>
      </c>
      <c r="Q77" t="s">
        <v>16</v>
      </c>
      <c r="R77" t="s">
        <v>16</v>
      </c>
      <c r="S77">
        <v>6001</v>
      </c>
      <c r="T77">
        <v>326.08999999999997</v>
      </c>
      <c r="U77" s="14">
        <v>7200</v>
      </c>
      <c r="V77" s="25">
        <v>7200.71</v>
      </c>
      <c r="W77" s="4">
        <v>539.71900000000005</v>
      </c>
      <c r="X77" s="4">
        <v>3638.4</v>
      </c>
      <c r="Y77" s="4">
        <v>4788</v>
      </c>
      <c r="Z7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326.08999999999997</v>
      </c>
      <c r="AA77">
        <f>MATCH(LVadseth[[#This Row],[t Best]],LVadseth[[#This Row],[t CL-BC]:[t AR-H3]],0)</f>
        <v>4</v>
      </c>
      <c r="AB77" s="24" t="str">
        <f>INDEX(LVadseth[[#Headers],[t CL-BC]:[t AR-H3]],LVadseth[[#This Row],[t Match]])</f>
        <v>t C-H</v>
      </c>
      <c r="AC77" s="24">
        <v>15353.1</v>
      </c>
      <c r="AH77" s="24"/>
      <c r="AI77" s="11">
        <f>IF(AC77&lt;LVadseth[[#This Row],[Best]],1,0)</f>
        <v>1</v>
      </c>
      <c r="AJ77" s="11">
        <f>IF(AC77&lt;=LVadseth[[#This Row],[Best]]+0.1,1,0)</f>
        <v>1</v>
      </c>
      <c r="AK77" s="24" t="e">
        <f>100*((LVadseth[[#This Row],[CL-BC]]-LVadseth[[#This Row],[Best]])/LVadseth[[#This Row],[Best]])</f>
        <v>#VALUE!</v>
      </c>
      <c r="AL77" s="24">
        <f>100*((LVadseth[[#This Row],[AR-H2]]-LVadseth[[#This Row],[Best]])/LVadseth[[#This Row],[Best]])</f>
        <v>1.7099089997087515</v>
      </c>
      <c r="AM77" s="24">
        <f>100*((LVadseth[[#This Row],[C-H]]-LVadseth[[#This Row],[Best]])/LVadseth[[#This Row],[Best]])</f>
        <v>1.9714572343937116</v>
      </c>
      <c r="AN77" s="24">
        <f>100*((LVadseth[[#This Row],[G-BC]]-LVadseth[[#This Row],[Best]])/LVadseth[[#This Row],[Best]])</f>
        <v>4.4335134785282033</v>
      </c>
      <c r="AO77" s="24">
        <f>100*((LVadseth[[#This Row],[M-M]]-LVadseth[[#This Row],[Best]])/LVadseth[[#This Row],[Best]])</f>
        <v>1.2117407203650323</v>
      </c>
      <c r="AP77" s="24">
        <f>100*((LVadseth[[#This Row],[V-H]]-LVadseth[[#This Row],[Best]])/LVadseth[[#This Row],[Best]])</f>
        <v>0</v>
      </c>
      <c r="AQ77" s="24">
        <f>100*((LVadseth[[#This Row],[AR-H3]]-LVadseth[[#This Row],[Best]])/LVadseth[[#This Row],[Best]])</f>
        <v>3.2057862205106717</v>
      </c>
      <c r="AR77" s="24">
        <f>100*((LVadseth[[#This Row],[S-M]]-LVadseth[[#This Row],[Best]])/LVadseth[[#This Row],[Best]])</f>
        <v>1.0032037798129512</v>
      </c>
      <c r="AS77" s="24">
        <f>100*((LVadseth[[#This Row],[New]]-LVadseth[[#This Row],[Best]])/LVadseth[[#This Row],[Best]])</f>
        <v>-0.63040031066955526</v>
      </c>
      <c r="AX77" s="24">
        <f>IF(LVadseth[[#This Row],[CL-BC]]&lt;=MIN(LVadseth[[#This Row],[Best]]+0.1,LVadseth[[#This Row],[New]]+0.1),1,0)</f>
        <v>0</v>
      </c>
      <c r="AY77" s="24">
        <f>IF(LVadseth[[#This Row],[AR-H2]]&lt;=MIN(LVadseth[[#This Row],[Best]]+0.1,LVadseth[[#This Row],[New]]+0.1)+0.1,1,0)</f>
        <v>0</v>
      </c>
      <c r="AZ77" s="24">
        <f>IF(LVadseth[[#This Row],[C-H]]&lt;=MIN(LVadseth[[#This Row],[Best]]+0.1,LVadseth[[#This Row],[New]]+0.1),1,0)</f>
        <v>0</v>
      </c>
      <c r="BA77" s="24">
        <f>IF(LVadseth[[#This Row],[G-BC]]&lt;=MIN(LVadseth[[#This Row],[Best]]+0.1,LVadseth[[#This Row],[New]]+0.1),1,0)</f>
        <v>0</v>
      </c>
      <c r="BB77" s="24">
        <f>IF(LVadseth[[#This Row],[M-M]]&lt;=MIN(LVadseth[[#This Row],[Best]]+0.1,LVadseth[[#This Row],[New]]+0.1),1,0)</f>
        <v>0</v>
      </c>
      <c r="BC77" s="24">
        <f>IF(LVadseth[[#This Row],[V-H]]&lt;=MIN(LVadseth[[#This Row],[Best]]+0.1,LVadseth[[#This Row],[New]]+0.1),1,0)</f>
        <v>0</v>
      </c>
      <c r="BD77" s="24">
        <f>IF(LVadseth[[#This Row],[AR-H3]]&lt;=MIN(LVadseth[[#This Row],[Best]]+0.1,LVadseth[[#This Row],[New]]+0.1),1,0)</f>
        <v>0</v>
      </c>
      <c r="BE77" s="24">
        <f>IF(LVadseth[[#This Row],[S-M]]&lt;=MIN(LVadseth[[#This Row],[Best]]+0.1,LVadseth[[#This Row],[New]]+0.1),1,0)</f>
        <v>0</v>
      </c>
      <c r="BF77" s="24">
        <f>IF(LVadseth[[#This Row],[New]]&lt;=LVadseth[[#This Row],[Best]]+0.1,1,0)</f>
        <v>1</v>
      </c>
    </row>
    <row r="78" spans="1:58">
      <c r="A78" t="s">
        <v>15</v>
      </c>
      <c r="B78">
        <v>50</v>
      </c>
      <c r="C78">
        <v>5</v>
      </c>
      <c r="D78">
        <v>4</v>
      </c>
      <c r="E78" t="s">
        <v>16</v>
      </c>
      <c r="F78" t="s">
        <v>16</v>
      </c>
      <c r="G78">
        <v>14756.47949</v>
      </c>
      <c r="H78">
        <v>14794.6</v>
      </c>
      <c r="I78" s="13">
        <v>14851.33</v>
      </c>
      <c r="J78">
        <v>14564.24</v>
      </c>
      <c r="K78" s="4">
        <v>14252.5</v>
      </c>
      <c r="L78" s="4">
        <v>14636.9</v>
      </c>
      <c r="M78" s="4">
        <v>15293.7</v>
      </c>
      <c r="N7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14252.5</v>
      </c>
      <c r="O78">
        <f>MATCH(LVadseth[[#This Row],[Best]],LVadseth[[#This Row],[CL-BC]:[AR-H3]],0)</f>
        <v>7</v>
      </c>
      <c r="P78" t="str">
        <f>INDEX(LVadseth[[#Headers],[CL-BC]:[AR-H3]],LVadseth[[#This Row],[Match]])</f>
        <v>V-H</v>
      </c>
      <c r="Q78" t="s">
        <v>16</v>
      </c>
      <c r="R78" t="s">
        <v>16</v>
      </c>
      <c r="S78">
        <v>6001</v>
      </c>
      <c r="T78">
        <v>338.45</v>
      </c>
      <c r="U78" s="14">
        <v>7200</v>
      </c>
      <c r="V78" s="25">
        <v>7200.09</v>
      </c>
      <c r="W78" s="4">
        <v>399.37599999999998</v>
      </c>
      <c r="X78" s="4">
        <v>3685.9</v>
      </c>
      <c r="Y78" s="4">
        <v>2398</v>
      </c>
      <c r="Z7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338.45</v>
      </c>
      <c r="AA78">
        <f>MATCH(LVadseth[[#This Row],[t Best]],LVadseth[[#This Row],[t CL-BC]:[t AR-H3]],0)</f>
        <v>4</v>
      </c>
      <c r="AB78" s="24" t="str">
        <f>INDEX(LVadseth[[#Headers],[t CL-BC]:[t AR-H3]],LVadseth[[#This Row],[t Match]])</f>
        <v>t C-H</v>
      </c>
      <c r="AC78" s="24">
        <v>14210.9</v>
      </c>
      <c r="AH78" s="24"/>
      <c r="AI78" s="11">
        <f>IF(AC78&lt;LVadseth[[#This Row],[Best]],1,0)</f>
        <v>1</v>
      </c>
      <c r="AJ78" s="11">
        <f>IF(AC78&lt;=LVadseth[[#This Row],[Best]]+0.1,1,0)</f>
        <v>1</v>
      </c>
      <c r="AK78" s="24" t="e">
        <f>100*((LVadseth[[#This Row],[CL-BC]]-LVadseth[[#This Row],[Best]])/LVadseth[[#This Row],[Best]])</f>
        <v>#VALUE!</v>
      </c>
      <c r="AL78" s="24">
        <f>100*((LVadseth[[#This Row],[AR-H2]]-LVadseth[[#This Row],[Best]])/LVadseth[[#This Row],[Best]])</f>
        <v>3.5360778109103643</v>
      </c>
      <c r="AM78" s="24">
        <f>100*((LVadseth[[#This Row],[C-H]]-LVadseth[[#This Row],[Best]])/LVadseth[[#This Row],[Best]])</f>
        <v>3.8035432380284186</v>
      </c>
      <c r="AN78" s="24">
        <f>100*((LVadseth[[#This Row],[G-BC]]-LVadseth[[#This Row],[Best]])/LVadseth[[#This Row],[Best]])</f>
        <v>4.2015786704086997</v>
      </c>
      <c r="AO78" s="24">
        <f>100*((LVadseth[[#This Row],[M-M]]-LVadseth[[#This Row],[Best]])/LVadseth[[#This Row],[Best]])</f>
        <v>2.1872653920364833</v>
      </c>
      <c r="AP78" s="24">
        <f>100*((LVadseth[[#This Row],[V-H]]-LVadseth[[#This Row],[Best]])/LVadseth[[#This Row],[Best]])</f>
        <v>0</v>
      </c>
      <c r="AQ78" s="24">
        <f>100*((LVadseth[[#This Row],[AR-H3]]-LVadseth[[#This Row],[Best]])/LVadseth[[#This Row],[Best]])</f>
        <v>7.3053850201719044</v>
      </c>
      <c r="AR78" s="24">
        <f>100*((LVadseth[[#This Row],[S-M]]-LVadseth[[#This Row],[Best]])/LVadseth[[#This Row],[Best]])</f>
        <v>2.6970706893527425</v>
      </c>
      <c r="AS78" s="24">
        <f>100*((LVadseth[[#This Row],[New]]-LVadseth[[#This Row],[Best]])/LVadseth[[#This Row],[Best]])</f>
        <v>-0.29187861778635582</v>
      </c>
      <c r="AX78" s="24">
        <f>IF(LVadseth[[#This Row],[CL-BC]]&lt;=MIN(LVadseth[[#This Row],[Best]]+0.1,LVadseth[[#This Row],[New]]+0.1),1,0)</f>
        <v>0</v>
      </c>
      <c r="AY78" s="24">
        <f>IF(LVadseth[[#This Row],[AR-H2]]&lt;=MIN(LVadseth[[#This Row],[Best]]+0.1,LVadseth[[#This Row],[New]]+0.1)+0.1,1,0)</f>
        <v>0</v>
      </c>
      <c r="AZ78" s="24">
        <f>IF(LVadseth[[#This Row],[C-H]]&lt;=MIN(LVadseth[[#This Row],[Best]]+0.1,LVadseth[[#This Row],[New]]+0.1),1,0)</f>
        <v>0</v>
      </c>
      <c r="BA78" s="24">
        <f>IF(LVadseth[[#This Row],[G-BC]]&lt;=MIN(LVadseth[[#This Row],[Best]]+0.1,LVadseth[[#This Row],[New]]+0.1),1,0)</f>
        <v>0</v>
      </c>
      <c r="BB78" s="24">
        <f>IF(LVadseth[[#This Row],[M-M]]&lt;=MIN(LVadseth[[#This Row],[Best]]+0.1,LVadseth[[#This Row],[New]]+0.1),1,0)</f>
        <v>0</v>
      </c>
      <c r="BC78" s="24">
        <f>IF(LVadseth[[#This Row],[V-H]]&lt;=MIN(LVadseth[[#This Row],[Best]]+0.1,LVadseth[[#This Row],[New]]+0.1),1,0)</f>
        <v>0</v>
      </c>
      <c r="BD78" s="24">
        <f>IF(LVadseth[[#This Row],[AR-H3]]&lt;=MIN(LVadseth[[#This Row],[Best]]+0.1,LVadseth[[#This Row],[New]]+0.1),1,0)</f>
        <v>0</v>
      </c>
      <c r="BE78" s="24">
        <f>IF(LVadseth[[#This Row],[S-M]]&lt;=MIN(LVadseth[[#This Row],[Best]]+0.1,LVadseth[[#This Row],[New]]+0.1),1,0)</f>
        <v>0</v>
      </c>
      <c r="BF78" s="24">
        <f>IF(LVadseth[[#This Row],[New]]&lt;=LVadseth[[#This Row],[Best]]+0.1,1,0)</f>
        <v>1</v>
      </c>
    </row>
    <row r="79" spans="1:58">
      <c r="A79" t="s">
        <v>15</v>
      </c>
      <c r="B79">
        <v>50</v>
      </c>
      <c r="C79">
        <v>6</v>
      </c>
      <c r="D79">
        <v>4</v>
      </c>
      <c r="E79" t="s">
        <v>16</v>
      </c>
      <c r="F79" t="s">
        <v>16</v>
      </c>
      <c r="G79">
        <v>16352.24043</v>
      </c>
      <c r="H79">
        <v>16000.9</v>
      </c>
      <c r="I79" s="13">
        <v>16354.71</v>
      </c>
      <c r="J79">
        <v>15437.04</v>
      </c>
      <c r="K79" s="4">
        <v>15309.7</v>
      </c>
      <c r="L79" s="4">
        <v>15523.5</v>
      </c>
      <c r="M79" s="4">
        <v>16385.449999999997</v>
      </c>
      <c r="N7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15309.7</v>
      </c>
      <c r="O79">
        <f>MATCH(LVadseth[[#This Row],[Best]],LVadseth[[#This Row],[CL-BC]:[AR-H3]],0)</f>
        <v>7</v>
      </c>
      <c r="P79" t="str">
        <f>INDEX(LVadseth[[#Headers],[CL-BC]:[AR-H3]],LVadseth[[#This Row],[Match]])</f>
        <v>V-H</v>
      </c>
      <c r="Q79" t="s">
        <v>16</v>
      </c>
      <c r="R79" t="s">
        <v>16</v>
      </c>
      <c r="S79">
        <v>5482</v>
      </c>
      <c r="T79">
        <v>395.9</v>
      </c>
      <c r="U79" s="14">
        <v>7200</v>
      </c>
      <c r="V79" s="25">
        <v>7200.23</v>
      </c>
      <c r="W79" s="4">
        <v>418.245</v>
      </c>
      <c r="X79" s="4">
        <v>3679.2</v>
      </c>
      <c r="Y79" s="4">
        <v>1061</v>
      </c>
      <c r="Z7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395.9</v>
      </c>
      <c r="AA79">
        <f>MATCH(LVadseth[[#This Row],[t Best]],LVadseth[[#This Row],[t CL-BC]:[t AR-H3]],0)</f>
        <v>4</v>
      </c>
      <c r="AB79" s="24" t="str">
        <f>INDEX(LVadseth[[#Headers],[t CL-BC]:[t AR-H3]],LVadseth[[#This Row],[t Match]])</f>
        <v>t C-H</v>
      </c>
      <c r="AC79" s="24">
        <v>15450.3</v>
      </c>
      <c r="AH79" s="24"/>
      <c r="AI79" s="11">
        <f>IF(AC79&lt;LVadseth[[#This Row],[Best]],1,0)</f>
        <v>0</v>
      </c>
      <c r="AJ79" s="11">
        <f>IF(AC79&lt;=LVadseth[[#This Row],[Best]]+0.1,1,0)</f>
        <v>0</v>
      </c>
      <c r="AK79" s="24" t="e">
        <f>100*((LVadseth[[#This Row],[CL-BC]]-LVadseth[[#This Row],[Best]])/LVadseth[[#This Row],[Best]])</f>
        <v>#VALUE!</v>
      </c>
      <c r="AL79" s="24">
        <f>100*((LVadseth[[#This Row],[AR-H2]]-LVadseth[[#This Row],[Best]])/LVadseth[[#This Row],[Best]])</f>
        <v>6.8096724952154446</v>
      </c>
      <c r="AM79" s="24">
        <f>100*((LVadseth[[#This Row],[C-H]]-LVadseth[[#This Row],[Best]])/LVadseth[[#This Row],[Best]])</f>
        <v>4.514784744312422</v>
      </c>
      <c r="AN79" s="24">
        <f>100*((LVadseth[[#This Row],[G-BC]]-LVadseth[[#This Row],[Best]])/LVadseth[[#This Row],[Best]])</f>
        <v>6.8258032489206091</v>
      </c>
      <c r="AO79" s="24">
        <f>100*((LVadseth[[#This Row],[M-M]]-LVadseth[[#This Row],[Best]])/LVadseth[[#This Row],[Best]])</f>
        <v>0.83176025656936536</v>
      </c>
      <c r="AP79" s="24">
        <f>100*((LVadseth[[#This Row],[V-H]]-LVadseth[[#This Row],[Best]])/LVadseth[[#This Row],[Best]])</f>
        <v>0</v>
      </c>
      <c r="AQ79" s="24">
        <f>100*((LVadseth[[#This Row],[AR-H3]]-LVadseth[[#This Row],[Best]])/LVadseth[[#This Row],[Best]])</f>
        <v>7.0265909848004613</v>
      </c>
      <c r="AR79" s="24">
        <f>100*((LVadseth[[#This Row],[S-M]]-LVadseth[[#This Row],[Best]])/LVadseth[[#This Row],[Best]])</f>
        <v>1.396500258006357</v>
      </c>
      <c r="AS79" s="24">
        <f>100*((LVadseth[[#This Row],[New]]-LVadseth[[#This Row],[Best]])/LVadseth[[#This Row],[Best]])</f>
        <v>0.91837201251493195</v>
      </c>
      <c r="AX79" s="24">
        <f>IF(LVadseth[[#This Row],[CL-BC]]&lt;=MIN(LVadseth[[#This Row],[Best]]+0.1,LVadseth[[#This Row],[New]]+0.1),1,0)</f>
        <v>0</v>
      </c>
      <c r="AY79" s="24">
        <f>IF(LVadseth[[#This Row],[AR-H2]]&lt;=MIN(LVadseth[[#This Row],[Best]]+0.1,LVadseth[[#This Row],[New]]+0.1)+0.1,1,0)</f>
        <v>0</v>
      </c>
      <c r="AZ79" s="24">
        <f>IF(LVadseth[[#This Row],[C-H]]&lt;=MIN(LVadseth[[#This Row],[Best]]+0.1,LVadseth[[#This Row],[New]]+0.1),1,0)</f>
        <v>0</v>
      </c>
      <c r="BA79" s="24">
        <f>IF(LVadseth[[#This Row],[G-BC]]&lt;=MIN(LVadseth[[#This Row],[Best]]+0.1,LVadseth[[#This Row],[New]]+0.1),1,0)</f>
        <v>0</v>
      </c>
      <c r="BB79" s="24">
        <f>IF(LVadseth[[#This Row],[M-M]]&lt;=MIN(LVadseth[[#This Row],[Best]]+0.1,LVadseth[[#This Row],[New]]+0.1),1,0)</f>
        <v>0</v>
      </c>
      <c r="BC79" s="24">
        <f>IF(LVadseth[[#This Row],[V-H]]&lt;=MIN(LVadseth[[#This Row],[Best]]+0.1,LVadseth[[#This Row],[New]]+0.1),1,0)</f>
        <v>1</v>
      </c>
      <c r="BD79" s="24">
        <f>IF(LVadseth[[#This Row],[AR-H3]]&lt;=MIN(LVadseth[[#This Row],[Best]]+0.1,LVadseth[[#This Row],[New]]+0.1),1,0)</f>
        <v>0</v>
      </c>
      <c r="BE79" s="24">
        <f>IF(LVadseth[[#This Row],[S-M]]&lt;=MIN(LVadseth[[#This Row],[Best]]+0.1,LVadseth[[#This Row],[New]]+0.1),1,0)</f>
        <v>0</v>
      </c>
      <c r="BF79" s="24">
        <f>IF(LVadseth[[#This Row],[New]]&lt;=LVadseth[[#This Row],[Best]]+0.1,1,0)</f>
        <v>0</v>
      </c>
    </row>
    <row r="80" spans="1:58">
      <c r="A80" t="s">
        <v>15</v>
      </c>
      <c r="B80">
        <v>50</v>
      </c>
      <c r="C80">
        <v>7</v>
      </c>
      <c r="D80">
        <v>4</v>
      </c>
      <c r="E80" t="s">
        <v>16</v>
      </c>
      <c r="F80" t="s">
        <v>16</v>
      </c>
      <c r="G80">
        <v>15796.31992</v>
      </c>
      <c r="H80">
        <v>15897.5</v>
      </c>
      <c r="I80" s="13">
        <v>16015.76</v>
      </c>
      <c r="J80">
        <v>15552</v>
      </c>
      <c r="K80" s="4">
        <v>15405.3</v>
      </c>
      <c r="L80" s="4">
        <v>15916.1</v>
      </c>
      <c r="M80" s="4">
        <v>16071.9</v>
      </c>
      <c r="N8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15405.3</v>
      </c>
      <c r="O80">
        <f>MATCH(LVadseth[[#This Row],[Best]],LVadseth[[#This Row],[CL-BC]:[AR-H3]],0)</f>
        <v>7</v>
      </c>
      <c r="P80" t="str">
        <f>INDEX(LVadseth[[#Headers],[CL-BC]:[AR-H3]],LVadseth[[#This Row],[Match]])</f>
        <v>V-H</v>
      </c>
      <c r="Q80" t="s">
        <v>16</v>
      </c>
      <c r="R80" t="s">
        <v>16</v>
      </c>
      <c r="S80">
        <v>6002</v>
      </c>
      <c r="T80">
        <v>421.72</v>
      </c>
      <c r="U80" s="14">
        <v>7200</v>
      </c>
      <c r="V80" s="25">
        <v>7200.15</v>
      </c>
      <c r="W80" s="4">
        <v>542.56899999999996</v>
      </c>
      <c r="X80" s="4">
        <v>3624.3</v>
      </c>
      <c r="Y80" s="4">
        <v>4843</v>
      </c>
      <c r="Z8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421.72</v>
      </c>
      <c r="AA80">
        <f>MATCH(LVadseth[[#This Row],[t Best]],LVadseth[[#This Row],[t CL-BC]:[t AR-H3]],0)</f>
        <v>4</v>
      </c>
      <c r="AB80" s="24" t="str">
        <f>INDEX(LVadseth[[#Headers],[t CL-BC]:[t AR-H3]],LVadseth[[#This Row],[t Match]])</f>
        <v>t C-H</v>
      </c>
      <c r="AC80" s="24">
        <v>15375.3</v>
      </c>
      <c r="AH80" s="24"/>
      <c r="AI80" s="11">
        <f>IF(AC80&lt;LVadseth[[#This Row],[Best]],1,0)</f>
        <v>1</v>
      </c>
      <c r="AJ80" s="11">
        <f>IF(AC80&lt;=LVadseth[[#This Row],[Best]]+0.1,1,0)</f>
        <v>1</v>
      </c>
      <c r="AK80" s="24" t="e">
        <f>100*((LVadseth[[#This Row],[CL-BC]]-LVadseth[[#This Row],[Best]])/LVadseth[[#This Row],[Best]])</f>
        <v>#VALUE!</v>
      </c>
      <c r="AL80" s="24">
        <f>100*((LVadseth[[#This Row],[AR-H2]]-LVadseth[[#This Row],[Best]])/LVadseth[[#This Row],[Best]])</f>
        <v>2.5382168474486098</v>
      </c>
      <c r="AM80" s="24">
        <f>100*((LVadseth[[#This Row],[C-H]]-LVadseth[[#This Row],[Best]])/LVadseth[[#This Row],[Best]])</f>
        <v>3.1950043166962065</v>
      </c>
      <c r="AN80" s="24">
        <f>100*((LVadseth[[#This Row],[G-BC]]-LVadseth[[#This Row],[Best]])/LVadseth[[#This Row],[Best]])</f>
        <v>3.962662200671204</v>
      </c>
      <c r="AO80" s="24">
        <f>100*((LVadseth[[#This Row],[M-M]]-LVadseth[[#This Row],[Best]])/LVadseth[[#This Row],[Best]])</f>
        <v>0.95226967342408619</v>
      </c>
      <c r="AP80" s="24">
        <f>100*((LVadseth[[#This Row],[V-H]]-LVadseth[[#This Row],[Best]])/LVadseth[[#This Row],[Best]])</f>
        <v>0</v>
      </c>
      <c r="AQ80" s="24">
        <f>100*((LVadseth[[#This Row],[AR-H3]]-LVadseth[[#This Row],[Best]])/LVadseth[[#This Row],[Best]])</f>
        <v>4.327082237931104</v>
      </c>
      <c r="AR80" s="24">
        <f>100*((LVadseth[[#This Row],[S-M]]-LVadseth[[#This Row],[Best]])/LVadseth[[#This Row],[Best]])</f>
        <v>3.3157419849013077</v>
      </c>
      <c r="AS80" s="24">
        <f>100*((LVadseth[[#This Row],[New]]-LVadseth[[#This Row],[Best]])/LVadseth[[#This Row],[Best]])</f>
        <v>-0.19473817452435202</v>
      </c>
      <c r="AX80" s="24">
        <f>IF(LVadseth[[#This Row],[CL-BC]]&lt;=MIN(LVadseth[[#This Row],[Best]]+0.1,LVadseth[[#This Row],[New]]+0.1),1,0)</f>
        <v>0</v>
      </c>
      <c r="AY80" s="24">
        <f>IF(LVadseth[[#This Row],[AR-H2]]&lt;=MIN(LVadseth[[#This Row],[Best]]+0.1,LVadseth[[#This Row],[New]]+0.1)+0.1,1,0)</f>
        <v>0</v>
      </c>
      <c r="AZ80" s="24">
        <f>IF(LVadseth[[#This Row],[C-H]]&lt;=MIN(LVadseth[[#This Row],[Best]]+0.1,LVadseth[[#This Row],[New]]+0.1),1,0)</f>
        <v>0</v>
      </c>
      <c r="BA80" s="24">
        <f>IF(LVadseth[[#This Row],[G-BC]]&lt;=MIN(LVadseth[[#This Row],[Best]]+0.1,LVadseth[[#This Row],[New]]+0.1),1,0)</f>
        <v>0</v>
      </c>
      <c r="BB80" s="24">
        <f>IF(LVadseth[[#This Row],[M-M]]&lt;=MIN(LVadseth[[#This Row],[Best]]+0.1,LVadseth[[#This Row],[New]]+0.1),1,0)</f>
        <v>0</v>
      </c>
      <c r="BC80" s="24">
        <f>IF(LVadseth[[#This Row],[V-H]]&lt;=MIN(LVadseth[[#This Row],[Best]]+0.1,LVadseth[[#This Row],[New]]+0.1),1,0)</f>
        <v>0</v>
      </c>
      <c r="BD80" s="24">
        <f>IF(LVadseth[[#This Row],[AR-H3]]&lt;=MIN(LVadseth[[#This Row],[Best]]+0.1,LVadseth[[#This Row],[New]]+0.1),1,0)</f>
        <v>0</v>
      </c>
      <c r="BE80" s="24">
        <f>IF(LVadseth[[#This Row],[S-M]]&lt;=MIN(LVadseth[[#This Row],[Best]]+0.1,LVadseth[[#This Row],[New]]+0.1),1,0)</f>
        <v>0</v>
      </c>
      <c r="BF80" s="24">
        <f>IF(LVadseth[[#This Row],[New]]&lt;=LVadseth[[#This Row],[Best]]+0.1,1,0)</f>
        <v>1</v>
      </c>
    </row>
    <row r="81" spans="1:58">
      <c r="A81" t="s">
        <v>15</v>
      </c>
      <c r="B81">
        <v>50</v>
      </c>
      <c r="C81">
        <v>8</v>
      </c>
      <c r="D81">
        <v>4</v>
      </c>
      <c r="E81" t="s">
        <v>16</v>
      </c>
      <c r="F81" t="s">
        <v>16</v>
      </c>
      <c r="G81">
        <v>17184.929919999999</v>
      </c>
      <c r="H81">
        <v>17332.2</v>
      </c>
      <c r="I81" s="13">
        <v>17950.16</v>
      </c>
      <c r="J81">
        <v>16773.07</v>
      </c>
      <c r="K81" s="4">
        <v>16709.7</v>
      </c>
      <c r="L81" s="4">
        <v>17109.2</v>
      </c>
      <c r="M81" s="4">
        <v>17143.91</v>
      </c>
      <c r="N8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16709.7</v>
      </c>
      <c r="O81">
        <f>MATCH(LVadseth[[#This Row],[Best]],LVadseth[[#This Row],[CL-BC]:[AR-H3]],0)</f>
        <v>7</v>
      </c>
      <c r="P81" t="str">
        <f>INDEX(LVadseth[[#Headers],[CL-BC]:[AR-H3]],LVadseth[[#This Row],[Match]])</f>
        <v>V-H</v>
      </c>
      <c r="Q81" t="s">
        <v>16</v>
      </c>
      <c r="R81" t="s">
        <v>16</v>
      </c>
      <c r="S81">
        <v>6003</v>
      </c>
      <c r="T81">
        <v>662.83</v>
      </c>
      <c r="U81" s="14">
        <v>7200</v>
      </c>
      <c r="V81" s="25">
        <v>7200.11</v>
      </c>
      <c r="W81" s="4">
        <v>547.73099999999999</v>
      </c>
      <c r="X81" s="4">
        <v>3654.3</v>
      </c>
      <c r="Y81" s="4">
        <v>3667</v>
      </c>
      <c r="Z8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547.73099999999999</v>
      </c>
      <c r="AA81">
        <f>MATCH(LVadseth[[#This Row],[t Best]],LVadseth[[#This Row],[t CL-BC]:[t AR-H3]],0)</f>
        <v>7</v>
      </c>
      <c r="AB81" s="24" t="str">
        <f>INDEX(LVadseth[[#Headers],[t CL-BC]:[t AR-H3]],LVadseth[[#This Row],[t Match]])</f>
        <v>t V-H</v>
      </c>
      <c r="AC81" s="24">
        <v>16753.5</v>
      </c>
      <c r="AH81" s="24"/>
      <c r="AI81" s="11">
        <f>IF(AC81&lt;LVadseth[[#This Row],[Best]],1,0)</f>
        <v>0</v>
      </c>
      <c r="AJ81" s="11">
        <f>IF(AC81&lt;=LVadseth[[#This Row],[Best]]+0.1,1,0)</f>
        <v>0</v>
      </c>
      <c r="AK81" s="24" t="e">
        <f>100*((LVadseth[[#This Row],[CL-BC]]-LVadseth[[#This Row],[Best]])/LVadseth[[#This Row],[Best]])</f>
        <v>#VALUE!</v>
      </c>
      <c r="AL81" s="24">
        <f>100*((LVadseth[[#This Row],[AR-H2]]-LVadseth[[#This Row],[Best]])/LVadseth[[#This Row],[Best]])</f>
        <v>2.8440362184838626</v>
      </c>
      <c r="AM81" s="24">
        <f>100*((LVadseth[[#This Row],[C-H]]-LVadseth[[#This Row],[Best]])/LVadseth[[#This Row],[Best]])</f>
        <v>3.7253810660873623</v>
      </c>
      <c r="AN81" s="24">
        <f>100*((LVadseth[[#This Row],[G-BC]]-LVadseth[[#This Row],[Best]])/LVadseth[[#This Row],[Best]])</f>
        <v>7.4235922847208453</v>
      </c>
      <c r="AO81" s="24">
        <f>100*((LVadseth[[#This Row],[M-M]]-LVadseth[[#This Row],[Best]])/LVadseth[[#This Row],[Best]])</f>
        <v>0.37924080025373869</v>
      </c>
      <c r="AP81" s="24">
        <f>100*((LVadseth[[#This Row],[V-H]]-LVadseth[[#This Row],[Best]])/LVadseth[[#This Row],[Best]])</f>
        <v>0</v>
      </c>
      <c r="AQ81" s="24">
        <f>100*((LVadseth[[#This Row],[AR-H3]]-LVadseth[[#This Row],[Best]])/LVadseth[[#This Row],[Best]])</f>
        <v>2.5985505424992619</v>
      </c>
      <c r="AR81" s="24">
        <f>100*((LVadseth[[#This Row],[S-M]]-LVadseth[[#This Row],[Best]])/LVadseth[[#This Row],[Best]])</f>
        <v>2.3908268849829737</v>
      </c>
      <c r="AS81" s="24">
        <f>100*((LVadseth[[#This Row],[New]]-LVadseth[[#This Row],[Best]])/LVadseth[[#This Row],[Best]])</f>
        <v>0.26212319790301003</v>
      </c>
      <c r="AX81" s="24">
        <f>IF(LVadseth[[#This Row],[CL-BC]]&lt;=MIN(LVadseth[[#This Row],[Best]]+0.1,LVadseth[[#This Row],[New]]+0.1),1,0)</f>
        <v>0</v>
      </c>
      <c r="AY81" s="24">
        <f>IF(LVadseth[[#This Row],[AR-H2]]&lt;=MIN(LVadseth[[#This Row],[Best]]+0.1,LVadseth[[#This Row],[New]]+0.1)+0.1,1,0)</f>
        <v>0</v>
      </c>
      <c r="AZ81" s="24">
        <f>IF(LVadseth[[#This Row],[C-H]]&lt;=MIN(LVadseth[[#This Row],[Best]]+0.1,LVadseth[[#This Row],[New]]+0.1),1,0)</f>
        <v>0</v>
      </c>
      <c r="BA81" s="24">
        <f>IF(LVadseth[[#This Row],[G-BC]]&lt;=MIN(LVadseth[[#This Row],[Best]]+0.1,LVadseth[[#This Row],[New]]+0.1),1,0)</f>
        <v>0</v>
      </c>
      <c r="BB81" s="24">
        <f>IF(LVadseth[[#This Row],[M-M]]&lt;=MIN(LVadseth[[#This Row],[Best]]+0.1,LVadseth[[#This Row],[New]]+0.1),1,0)</f>
        <v>0</v>
      </c>
      <c r="BC81" s="24">
        <f>IF(LVadseth[[#This Row],[V-H]]&lt;=MIN(LVadseth[[#This Row],[Best]]+0.1,LVadseth[[#This Row],[New]]+0.1),1,0)</f>
        <v>1</v>
      </c>
      <c r="BD81" s="24">
        <f>IF(LVadseth[[#This Row],[AR-H3]]&lt;=MIN(LVadseth[[#This Row],[Best]]+0.1,LVadseth[[#This Row],[New]]+0.1),1,0)</f>
        <v>0</v>
      </c>
      <c r="BE81" s="24">
        <f>IF(LVadseth[[#This Row],[S-M]]&lt;=MIN(LVadseth[[#This Row],[Best]]+0.1,LVadseth[[#This Row],[New]]+0.1),1,0)</f>
        <v>0</v>
      </c>
      <c r="BF81" s="24">
        <f>IF(LVadseth[[#This Row],[New]]&lt;=LVadseth[[#This Row],[Best]]+0.1,1,0)</f>
        <v>0</v>
      </c>
    </row>
    <row r="82" spans="1:58">
      <c r="A82" t="s">
        <v>15</v>
      </c>
      <c r="B82">
        <v>50</v>
      </c>
      <c r="C82">
        <v>9</v>
      </c>
      <c r="D82">
        <v>4</v>
      </c>
      <c r="E82" t="s">
        <v>16</v>
      </c>
      <c r="F82" t="s">
        <v>16</v>
      </c>
      <c r="G82">
        <v>15069.01</v>
      </c>
      <c r="H82">
        <v>14869.8</v>
      </c>
      <c r="I82" s="13">
        <v>15085.32</v>
      </c>
      <c r="J82">
        <v>14804.81</v>
      </c>
      <c r="K82" s="4">
        <v>14198.2</v>
      </c>
      <c r="L82" s="4">
        <v>14364.5</v>
      </c>
      <c r="M82" s="4">
        <v>14876.41</v>
      </c>
      <c r="N8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14198.2</v>
      </c>
      <c r="O82">
        <f>MATCH(LVadseth[[#This Row],[Best]],LVadseth[[#This Row],[CL-BC]:[AR-H3]],0)</f>
        <v>7</v>
      </c>
      <c r="P82" t="str">
        <f>INDEX(LVadseth[[#Headers],[CL-BC]:[AR-H3]],LVadseth[[#This Row],[Match]])</f>
        <v>V-H</v>
      </c>
      <c r="Q82" t="s">
        <v>16</v>
      </c>
      <c r="R82" t="s">
        <v>16</v>
      </c>
      <c r="S82">
        <v>6001</v>
      </c>
      <c r="T82">
        <v>396.95</v>
      </c>
      <c r="U82" s="14">
        <v>7200</v>
      </c>
      <c r="V82" s="25">
        <v>7200.08</v>
      </c>
      <c r="W82" s="4">
        <v>489.95299999999997</v>
      </c>
      <c r="X82" s="4">
        <v>3682.7</v>
      </c>
      <c r="Y82" s="4">
        <v>1595</v>
      </c>
      <c r="Z8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396.95</v>
      </c>
      <c r="AA82">
        <f>MATCH(LVadseth[[#This Row],[t Best]],LVadseth[[#This Row],[t CL-BC]:[t AR-H3]],0)</f>
        <v>4</v>
      </c>
      <c r="AB82" s="24" t="str">
        <f>INDEX(LVadseth[[#Headers],[t CL-BC]:[t AR-H3]],LVadseth[[#This Row],[t Match]])</f>
        <v>t C-H</v>
      </c>
      <c r="AC82" s="24">
        <v>14267.6</v>
      </c>
      <c r="AH82" s="24"/>
      <c r="AI82" s="11">
        <f>IF(AC82&lt;LVadseth[[#This Row],[Best]],1,0)</f>
        <v>0</v>
      </c>
      <c r="AJ82" s="11">
        <f>IF(AC82&lt;=LVadseth[[#This Row],[Best]]+0.1,1,0)</f>
        <v>0</v>
      </c>
      <c r="AK82" s="24" t="e">
        <f>100*((LVadseth[[#This Row],[CL-BC]]-LVadseth[[#This Row],[Best]])/LVadseth[[#This Row],[Best]])</f>
        <v>#VALUE!</v>
      </c>
      <c r="AL82" s="24">
        <f>100*((LVadseth[[#This Row],[AR-H2]]-LVadseth[[#This Row],[Best]])/LVadseth[[#This Row],[Best]])</f>
        <v>6.1332422419743304</v>
      </c>
      <c r="AM82" s="24">
        <f>100*((LVadseth[[#This Row],[C-H]]-LVadseth[[#This Row],[Best]])/LVadseth[[#This Row],[Best]])</f>
        <v>4.7301770646983314</v>
      </c>
      <c r="AN82" s="24">
        <f>100*((LVadseth[[#This Row],[G-BC]]-LVadseth[[#This Row],[Best]])/LVadseth[[#This Row],[Best]])</f>
        <v>6.2481159583609109</v>
      </c>
      <c r="AO82" s="24">
        <f>100*((LVadseth[[#This Row],[M-M]]-LVadseth[[#This Row],[Best]])/LVadseth[[#This Row],[Best]])</f>
        <v>4.272442985730577</v>
      </c>
      <c r="AP82" s="24">
        <f>100*((LVadseth[[#This Row],[V-H]]-LVadseth[[#This Row],[Best]])/LVadseth[[#This Row],[Best]])</f>
        <v>0</v>
      </c>
      <c r="AQ82" s="24">
        <f>100*((LVadseth[[#This Row],[AR-H3]]-LVadseth[[#This Row],[Best]])/LVadseth[[#This Row],[Best]])</f>
        <v>4.7767322618360009</v>
      </c>
      <c r="AR82" s="24">
        <f>100*((LVadseth[[#This Row],[S-M]]-LVadseth[[#This Row],[Best]])/LVadseth[[#This Row],[Best]])</f>
        <v>1.1712752320716657</v>
      </c>
      <c r="AS82" s="24">
        <f>100*((LVadseth[[#This Row],[New]]-LVadseth[[#This Row],[Best]])/LVadseth[[#This Row],[Best]])</f>
        <v>0.48879435421391187</v>
      </c>
      <c r="AX82" s="24">
        <f>IF(LVadseth[[#This Row],[CL-BC]]&lt;=MIN(LVadseth[[#This Row],[Best]]+0.1,LVadseth[[#This Row],[New]]+0.1),1,0)</f>
        <v>0</v>
      </c>
      <c r="AY82" s="24">
        <f>IF(LVadseth[[#This Row],[AR-H2]]&lt;=MIN(LVadseth[[#This Row],[Best]]+0.1,LVadseth[[#This Row],[New]]+0.1)+0.1,1,0)</f>
        <v>0</v>
      </c>
      <c r="AZ82" s="24">
        <f>IF(LVadseth[[#This Row],[C-H]]&lt;=MIN(LVadseth[[#This Row],[Best]]+0.1,LVadseth[[#This Row],[New]]+0.1),1,0)</f>
        <v>0</v>
      </c>
      <c r="BA82" s="24">
        <f>IF(LVadseth[[#This Row],[G-BC]]&lt;=MIN(LVadseth[[#This Row],[Best]]+0.1,LVadseth[[#This Row],[New]]+0.1),1,0)</f>
        <v>0</v>
      </c>
      <c r="BB82" s="24">
        <f>IF(LVadseth[[#This Row],[M-M]]&lt;=MIN(LVadseth[[#This Row],[Best]]+0.1,LVadseth[[#This Row],[New]]+0.1),1,0)</f>
        <v>0</v>
      </c>
      <c r="BC82" s="24">
        <f>IF(LVadseth[[#This Row],[V-H]]&lt;=MIN(LVadseth[[#This Row],[Best]]+0.1,LVadseth[[#This Row],[New]]+0.1),1,0)</f>
        <v>1</v>
      </c>
      <c r="BD82" s="24">
        <f>IF(LVadseth[[#This Row],[AR-H3]]&lt;=MIN(LVadseth[[#This Row],[Best]]+0.1,LVadseth[[#This Row],[New]]+0.1),1,0)</f>
        <v>0</v>
      </c>
      <c r="BE82" s="24">
        <f>IF(LVadseth[[#This Row],[S-M]]&lt;=MIN(LVadseth[[#This Row],[Best]]+0.1,LVadseth[[#This Row],[New]]+0.1),1,0)</f>
        <v>0</v>
      </c>
      <c r="BF82" s="24">
        <f>IF(LVadseth[[#This Row],[New]]&lt;=LVadseth[[#This Row],[Best]]+0.1,1,0)</f>
        <v>0</v>
      </c>
    </row>
    <row r="83" spans="1:58">
      <c r="A83" t="s">
        <v>15</v>
      </c>
      <c r="B83">
        <v>50</v>
      </c>
      <c r="C83">
        <v>10</v>
      </c>
      <c r="D83">
        <v>4</v>
      </c>
      <c r="E83" t="s">
        <v>16</v>
      </c>
      <c r="F83" t="s">
        <v>16</v>
      </c>
      <c r="G83">
        <v>14831.33949</v>
      </c>
      <c r="H83">
        <v>14876.2</v>
      </c>
      <c r="I83" s="13">
        <v>15169.08</v>
      </c>
      <c r="J83">
        <v>14539</v>
      </c>
      <c r="K83" s="4">
        <v>14315.2</v>
      </c>
      <c r="L83" s="4">
        <v>14618.7</v>
      </c>
      <c r="M83" s="4">
        <v>14913.91</v>
      </c>
      <c r="N8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14315.2</v>
      </c>
      <c r="O83">
        <f>MATCH(LVadseth[[#This Row],[Best]],LVadseth[[#This Row],[CL-BC]:[AR-H3]],0)</f>
        <v>7</v>
      </c>
      <c r="P83" t="str">
        <f>INDEX(LVadseth[[#Headers],[CL-BC]:[AR-H3]],LVadseth[[#This Row],[Match]])</f>
        <v>V-H</v>
      </c>
      <c r="Q83" t="s">
        <v>16</v>
      </c>
      <c r="R83" t="s">
        <v>16</v>
      </c>
      <c r="S83">
        <v>6001</v>
      </c>
      <c r="T83">
        <v>443.73</v>
      </c>
      <c r="U83" s="14">
        <v>7200</v>
      </c>
      <c r="V83" s="25">
        <v>7200.77</v>
      </c>
      <c r="W83" s="4">
        <v>478.75400000000002</v>
      </c>
      <c r="X83" s="4">
        <v>3636.6</v>
      </c>
      <c r="Y83" s="4">
        <v>5125</v>
      </c>
      <c r="Z8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443.73</v>
      </c>
      <c r="AA83">
        <f>MATCH(LVadseth[[#This Row],[t Best]],LVadseth[[#This Row],[t CL-BC]:[t AR-H3]],0)</f>
        <v>4</v>
      </c>
      <c r="AB83" s="24" t="str">
        <f>INDEX(LVadseth[[#Headers],[t CL-BC]:[t AR-H3]],LVadseth[[#This Row],[t Match]])</f>
        <v>t C-H</v>
      </c>
      <c r="AC83" s="24">
        <v>14294.4</v>
      </c>
      <c r="AH83" s="24"/>
      <c r="AI83" s="11">
        <f>IF(AC83&lt;LVadseth[[#This Row],[Best]],1,0)</f>
        <v>1</v>
      </c>
      <c r="AJ83" s="11">
        <f>IF(AC83&lt;=LVadseth[[#This Row],[Best]]+0.1,1,0)</f>
        <v>1</v>
      </c>
      <c r="AK83" s="24" t="e">
        <f>100*((LVadseth[[#This Row],[CL-BC]]-LVadseth[[#This Row],[Best]])/LVadseth[[#This Row],[Best]])</f>
        <v>#VALUE!</v>
      </c>
      <c r="AL83" s="24">
        <f>100*((LVadseth[[#This Row],[AR-H2]]-LVadseth[[#This Row],[Best]])/LVadseth[[#This Row],[Best]])</f>
        <v>3.6055346065720322</v>
      </c>
      <c r="AM83" s="24">
        <f>100*((LVadseth[[#This Row],[C-H]]-LVadseth[[#This Row],[Best]])/LVadseth[[#This Row],[Best]])</f>
        <v>3.9189113669386386</v>
      </c>
      <c r="AN83" s="24">
        <f>100*((LVadseth[[#This Row],[G-BC]]-LVadseth[[#This Row],[Best]])/LVadseth[[#This Row],[Best]])</f>
        <v>5.9648485525874531</v>
      </c>
      <c r="AO83" s="24">
        <f>100*((LVadseth[[#This Row],[M-M]]-LVadseth[[#This Row],[Best]])/LVadseth[[#This Row],[Best]])</f>
        <v>1.563373197719901</v>
      </c>
      <c r="AP83" s="24">
        <f>100*((LVadseth[[#This Row],[V-H]]-LVadseth[[#This Row],[Best]])/LVadseth[[#This Row],[Best]])</f>
        <v>0</v>
      </c>
      <c r="AQ83" s="24">
        <f>100*((LVadseth[[#This Row],[AR-H3]]-LVadseth[[#This Row],[Best]])/LVadseth[[#This Row],[Best]])</f>
        <v>4.182337655079909</v>
      </c>
      <c r="AR83" s="24">
        <f>100*((LVadseth[[#This Row],[S-M]]-LVadseth[[#This Row],[Best]])/LVadseth[[#This Row],[Best]])</f>
        <v>2.1201240639320442</v>
      </c>
      <c r="AS83" s="24">
        <f>100*((LVadseth[[#This Row],[New]]-LVadseth[[#This Row],[Best]])/LVadseth[[#This Row],[Best]])</f>
        <v>-0.14530010059238496</v>
      </c>
      <c r="AX83" s="24">
        <f>IF(LVadseth[[#This Row],[CL-BC]]&lt;=MIN(LVadseth[[#This Row],[Best]]+0.1,LVadseth[[#This Row],[New]]+0.1),1,0)</f>
        <v>0</v>
      </c>
      <c r="AY83" s="24">
        <f>IF(LVadseth[[#This Row],[AR-H2]]&lt;=MIN(LVadseth[[#This Row],[Best]]+0.1,LVadseth[[#This Row],[New]]+0.1)+0.1,1,0)</f>
        <v>0</v>
      </c>
      <c r="AZ83" s="24">
        <f>IF(LVadseth[[#This Row],[C-H]]&lt;=MIN(LVadseth[[#This Row],[Best]]+0.1,LVadseth[[#This Row],[New]]+0.1),1,0)</f>
        <v>0</v>
      </c>
      <c r="BA83" s="24">
        <f>IF(LVadseth[[#This Row],[G-BC]]&lt;=MIN(LVadseth[[#This Row],[Best]]+0.1,LVadseth[[#This Row],[New]]+0.1),1,0)</f>
        <v>0</v>
      </c>
      <c r="BB83" s="24">
        <f>IF(LVadseth[[#This Row],[M-M]]&lt;=MIN(LVadseth[[#This Row],[Best]]+0.1,LVadseth[[#This Row],[New]]+0.1),1,0)</f>
        <v>0</v>
      </c>
      <c r="BC83" s="24">
        <f>IF(LVadseth[[#This Row],[V-H]]&lt;=MIN(LVadseth[[#This Row],[Best]]+0.1,LVadseth[[#This Row],[New]]+0.1),1,0)</f>
        <v>0</v>
      </c>
      <c r="BD83" s="24">
        <f>IF(LVadseth[[#This Row],[AR-H3]]&lt;=MIN(LVadseth[[#This Row],[Best]]+0.1,LVadseth[[#This Row],[New]]+0.1),1,0)</f>
        <v>0</v>
      </c>
      <c r="BE83" s="24">
        <f>IF(LVadseth[[#This Row],[S-M]]&lt;=MIN(LVadseth[[#This Row],[Best]]+0.1,LVadseth[[#This Row],[New]]+0.1),1,0)</f>
        <v>0</v>
      </c>
      <c r="BF83" s="24">
        <f>IF(LVadseth[[#This Row],[New]]&lt;=LVadseth[[#This Row],[Best]]+0.1,1,0)</f>
        <v>1</v>
      </c>
    </row>
    <row r="84" spans="1:58">
      <c r="A84" t="s">
        <v>14</v>
      </c>
      <c r="B84">
        <v>50</v>
      </c>
      <c r="C84">
        <v>1</v>
      </c>
      <c r="D84">
        <v>5</v>
      </c>
      <c r="E84" t="s">
        <v>16</v>
      </c>
      <c r="F84" t="s">
        <v>16</v>
      </c>
      <c r="G84">
        <v>38138.759380000003</v>
      </c>
      <c r="H84">
        <v>37970.1</v>
      </c>
      <c r="I84" s="13">
        <v>38376.22</v>
      </c>
      <c r="J84">
        <v>37663.699999999997</v>
      </c>
      <c r="K84" s="4">
        <v>37594</v>
      </c>
      <c r="L84" s="4">
        <v>37697.599999999999</v>
      </c>
      <c r="M84" s="4">
        <v>37989.800000000003</v>
      </c>
      <c r="N8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37594</v>
      </c>
      <c r="O84">
        <f>MATCH(LVadseth[[#This Row],[Best]],LVadseth[[#This Row],[CL-BC]:[AR-H3]],0)</f>
        <v>7</v>
      </c>
      <c r="P84" t="str">
        <f>INDEX(LVadseth[[#Headers],[CL-BC]:[AR-H3]],LVadseth[[#This Row],[Match]])</f>
        <v>V-H</v>
      </c>
      <c r="Q84" t="s">
        <v>16</v>
      </c>
      <c r="R84" t="s">
        <v>16</v>
      </c>
      <c r="S84">
        <v>6001</v>
      </c>
      <c r="T84">
        <v>625.64</v>
      </c>
      <c r="U84" s="14">
        <v>7200</v>
      </c>
      <c r="V84" s="25">
        <v>7200.87</v>
      </c>
      <c r="W84" s="4">
        <v>543.23500000000001</v>
      </c>
      <c r="X84" s="4">
        <v>3643.6</v>
      </c>
      <c r="Y84" s="4">
        <v>6312</v>
      </c>
      <c r="Z8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543.23500000000001</v>
      </c>
      <c r="AA84">
        <f>MATCH(LVadseth[[#This Row],[t Best]],LVadseth[[#This Row],[t CL-BC]:[t AR-H3]],0)</f>
        <v>7</v>
      </c>
      <c r="AB84" s="24" t="str">
        <f>INDEX(LVadseth[[#Headers],[t CL-BC]:[t AR-H3]],LVadseth[[#This Row],[t Match]])</f>
        <v>t V-H</v>
      </c>
      <c r="AC84" s="24">
        <v>37379.9</v>
      </c>
      <c r="AH84" s="24"/>
      <c r="AI84" s="11">
        <f>IF(AC84&lt;LVadseth[[#This Row],[Best]],1,0)</f>
        <v>1</v>
      </c>
      <c r="AJ84" s="11">
        <f>IF(AC84&lt;=LVadseth[[#This Row],[Best]]+0.1,1,0)</f>
        <v>1</v>
      </c>
      <c r="AK84" s="24" t="e">
        <f>100*((LVadseth[[#This Row],[CL-BC]]-LVadseth[[#This Row],[Best]])/LVadseth[[#This Row],[Best]])</f>
        <v>#VALUE!</v>
      </c>
      <c r="AL84" s="24">
        <f>100*((LVadseth[[#This Row],[AR-H2]]-LVadseth[[#This Row],[Best]])/LVadseth[[#This Row],[Best]])</f>
        <v>1.44905937117626</v>
      </c>
      <c r="AM84" s="24">
        <f>100*((LVadseth[[#This Row],[C-H]]-LVadseth[[#This Row],[Best]])/LVadseth[[#This Row],[Best]])</f>
        <v>1.0004255998297562</v>
      </c>
      <c r="AN84" s="24">
        <f>100*((LVadseth[[#This Row],[G-BC]]-LVadseth[[#This Row],[Best]])/LVadseth[[#This Row],[Best]])</f>
        <v>2.0807043677182562</v>
      </c>
      <c r="AO84" s="24">
        <f>100*((LVadseth[[#This Row],[M-M]]-LVadseth[[#This Row],[Best]])/LVadseth[[#This Row],[Best]])</f>
        <v>0.18540192583922194</v>
      </c>
      <c r="AP84" s="24">
        <f>100*((LVadseth[[#This Row],[V-H]]-LVadseth[[#This Row],[Best]])/LVadseth[[#This Row],[Best]])</f>
        <v>0</v>
      </c>
      <c r="AQ84" s="24">
        <f>100*((LVadseth[[#This Row],[AR-H3]]-LVadseth[[#This Row],[Best]])/LVadseth[[#This Row],[Best]])</f>
        <v>1.052827578868976</v>
      </c>
      <c r="AR84" s="24">
        <f>100*((LVadseth[[#This Row],[S-M]]-LVadseth[[#This Row],[Best]])/LVadseth[[#This Row],[Best]])</f>
        <v>0.2755758897696402</v>
      </c>
      <c r="AS84" s="24">
        <f>100*((LVadseth[[#This Row],[New]]-LVadseth[[#This Row],[Best]])/LVadseth[[#This Row],[Best]])</f>
        <v>-0.56950577219768728</v>
      </c>
      <c r="AX84" s="24">
        <f>IF(LVadseth[[#This Row],[CL-BC]]&lt;=MIN(LVadseth[[#This Row],[Best]]+0.1,LVadseth[[#This Row],[New]]+0.1),1,0)</f>
        <v>0</v>
      </c>
      <c r="AY84" s="24">
        <f>IF(LVadseth[[#This Row],[AR-H2]]&lt;=MIN(LVadseth[[#This Row],[Best]]+0.1,LVadseth[[#This Row],[New]]+0.1)+0.1,1,0)</f>
        <v>0</v>
      </c>
      <c r="AZ84" s="24">
        <f>IF(LVadseth[[#This Row],[C-H]]&lt;=MIN(LVadseth[[#This Row],[Best]]+0.1,LVadseth[[#This Row],[New]]+0.1),1,0)</f>
        <v>0</v>
      </c>
      <c r="BA84" s="24">
        <f>IF(LVadseth[[#This Row],[G-BC]]&lt;=MIN(LVadseth[[#This Row],[Best]]+0.1,LVadseth[[#This Row],[New]]+0.1),1,0)</f>
        <v>0</v>
      </c>
      <c r="BB84" s="24">
        <f>IF(LVadseth[[#This Row],[M-M]]&lt;=MIN(LVadseth[[#This Row],[Best]]+0.1,LVadseth[[#This Row],[New]]+0.1),1,0)</f>
        <v>0</v>
      </c>
      <c r="BC84" s="24">
        <f>IF(LVadseth[[#This Row],[V-H]]&lt;=MIN(LVadseth[[#This Row],[Best]]+0.1,LVadseth[[#This Row],[New]]+0.1),1,0)</f>
        <v>0</v>
      </c>
      <c r="BD84" s="24">
        <f>IF(LVadseth[[#This Row],[AR-H3]]&lt;=MIN(LVadseth[[#This Row],[Best]]+0.1,LVadseth[[#This Row],[New]]+0.1),1,0)</f>
        <v>0</v>
      </c>
      <c r="BE84" s="24">
        <f>IF(LVadseth[[#This Row],[S-M]]&lt;=MIN(LVadseth[[#This Row],[Best]]+0.1,LVadseth[[#This Row],[New]]+0.1),1,0)</f>
        <v>0</v>
      </c>
      <c r="BF84" s="24">
        <f>IF(LVadseth[[#This Row],[New]]&lt;=LVadseth[[#This Row],[Best]]+0.1,1,0)</f>
        <v>1</v>
      </c>
    </row>
    <row r="85" spans="1:58">
      <c r="A85" t="s">
        <v>14</v>
      </c>
      <c r="B85">
        <v>50</v>
      </c>
      <c r="C85">
        <v>2</v>
      </c>
      <c r="D85">
        <v>5</v>
      </c>
      <c r="E85" t="s">
        <v>16</v>
      </c>
      <c r="F85" t="s">
        <v>16</v>
      </c>
      <c r="G85">
        <v>38277.088750000003</v>
      </c>
      <c r="H85">
        <v>37459.800000000003</v>
      </c>
      <c r="I85" s="13">
        <v>38222.550000000003</v>
      </c>
      <c r="J85">
        <v>36869.71</v>
      </c>
      <c r="K85" s="4">
        <v>36667.5</v>
      </c>
      <c r="L85" s="4">
        <v>37127</v>
      </c>
      <c r="M85" s="4">
        <v>37747.920000000006</v>
      </c>
      <c r="N8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36667.5</v>
      </c>
      <c r="O85">
        <f>MATCH(LVadseth[[#This Row],[Best]],LVadseth[[#This Row],[CL-BC]:[AR-H3]],0)</f>
        <v>7</v>
      </c>
      <c r="P85" t="str">
        <f>INDEX(LVadseth[[#Headers],[CL-BC]:[AR-H3]],LVadseth[[#This Row],[Match]])</f>
        <v>V-H</v>
      </c>
      <c r="Q85" t="s">
        <v>16</v>
      </c>
      <c r="R85" t="s">
        <v>16</v>
      </c>
      <c r="S85">
        <v>6001</v>
      </c>
      <c r="T85">
        <v>803.42</v>
      </c>
      <c r="U85" s="14">
        <v>7200</v>
      </c>
      <c r="V85" s="25">
        <v>7200.16</v>
      </c>
      <c r="W85" s="4">
        <v>542.46699999999998</v>
      </c>
      <c r="X85" s="4">
        <v>3637.7</v>
      </c>
      <c r="Y85" s="4">
        <v>5335</v>
      </c>
      <c r="Z8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542.46699999999998</v>
      </c>
      <c r="AA85">
        <f>MATCH(LVadseth[[#This Row],[t Best]],LVadseth[[#This Row],[t CL-BC]:[t AR-H3]],0)</f>
        <v>7</v>
      </c>
      <c r="AB85" s="24" t="str">
        <f>INDEX(LVadseth[[#Headers],[t CL-BC]:[t AR-H3]],LVadseth[[#This Row],[t Match]])</f>
        <v>t V-H</v>
      </c>
      <c r="AC85" s="24">
        <v>36770.5</v>
      </c>
      <c r="AH85" s="24"/>
      <c r="AI85" s="11">
        <f>IF(AC85&lt;LVadseth[[#This Row],[Best]],1,0)</f>
        <v>0</v>
      </c>
      <c r="AJ85" s="11">
        <f>IF(AC85&lt;=LVadseth[[#This Row],[Best]]+0.1,1,0)</f>
        <v>0</v>
      </c>
      <c r="AK85" s="24" t="e">
        <f>100*((LVadseth[[#This Row],[CL-BC]]-LVadseth[[#This Row],[Best]])/LVadseth[[#This Row],[Best]])</f>
        <v>#VALUE!</v>
      </c>
      <c r="AL85" s="24">
        <f>100*((LVadseth[[#This Row],[AR-H2]]-LVadseth[[#This Row],[Best]])/LVadseth[[#This Row],[Best]])</f>
        <v>4.389687734369681</v>
      </c>
      <c r="AM85" s="24">
        <f>100*((LVadseth[[#This Row],[C-H]]-LVadseth[[#This Row],[Best]])/LVadseth[[#This Row],[Best]])</f>
        <v>2.1607690734301572</v>
      </c>
      <c r="AN85" s="24">
        <f>100*((LVadseth[[#This Row],[G-BC]]-LVadseth[[#This Row],[Best]])/LVadseth[[#This Row],[Best]])</f>
        <v>4.240949069339341</v>
      </c>
      <c r="AO85" s="24">
        <f>100*((LVadseth[[#This Row],[M-M]]-LVadseth[[#This Row],[Best]])/LVadseth[[#This Row],[Best]])</f>
        <v>0.55146928478897972</v>
      </c>
      <c r="AP85" s="24">
        <f>100*((LVadseth[[#This Row],[V-H]]-LVadseth[[#This Row],[Best]])/LVadseth[[#This Row],[Best]])</f>
        <v>0</v>
      </c>
      <c r="AQ85" s="24">
        <f>100*((LVadseth[[#This Row],[AR-H3]]-LVadseth[[#This Row],[Best]])/LVadseth[[#This Row],[Best]])</f>
        <v>2.9465330333401667</v>
      </c>
      <c r="AR85" s="24">
        <f>100*((LVadseth[[#This Row],[S-M]]-LVadseth[[#This Row],[Best]])/LVadseth[[#This Row],[Best]])</f>
        <v>1.2531533374241495</v>
      </c>
      <c r="AS85" s="24">
        <f>100*((LVadseth[[#This Row],[New]]-LVadseth[[#This Row],[Best]])/LVadseth[[#This Row],[Best]])</f>
        <v>0.28090270675666462</v>
      </c>
      <c r="AX85" s="24">
        <f>IF(LVadseth[[#This Row],[CL-BC]]&lt;=MIN(LVadseth[[#This Row],[Best]]+0.1,LVadseth[[#This Row],[New]]+0.1),1,0)</f>
        <v>0</v>
      </c>
      <c r="AY85" s="24">
        <f>IF(LVadseth[[#This Row],[AR-H2]]&lt;=MIN(LVadseth[[#This Row],[Best]]+0.1,LVadseth[[#This Row],[New]]+0.1)+0.1,1,0)</f>
        <v>0</v>
      </c>
      <c r="AZ85" s="24">
        <f>IF(LVadseth[[#This Row],[C-H]]&lt;=MIN(LVadseth[[#This Row],[Best]]+0.1,LVadseth[[#This Row],[New]]+0.1),1,0)</f>
        <v>0</v>
      </c>
      <c r="BA85" s="24">
        <f>IF(LVadseth[[#This Row],[G-BC]]&lt;=MIN(LVadseth[[#This Row],[Best]]+0.1,LVadseth[[#This Row],[New]]+0.1),1,0)</f>
        <v>0</v>
      </c>
      <c r="BB85" s="24">
        <f>IF(LVadseth[[#This Row],[M-M]]&lt;=MIN(LVadseth[[#This Row],[Best]]+0.1,LVadseth[[#This Row],[New]]+0.1),1,0)</f>
        <v>0</v>
      </c>
      <c r="BC85" s="24">
        <f>IF(LVadseth[[#This Row],[V-H]]&lt;=MIN(LVadseth[[#This Row],[Best]]+0.1,LVadseth[[#This Row],[New]]+0.1),1,0)</f>
        <v>1</v>
      </c>
      <c r="BD85" s="24">
        <f>IF(LVadseth[[#This Row],[AR-H3]]&lt;=MIN(LVadseth[[#This Row],[Best]]+0.1,LVadseth[[#This Row],[New]]+0.1),1,0)</f>
        <v>0</v>
      </c>
      <c r="BE85" s="24">
        <f>IF(LVadseth[[#This Row],[S-M]]&lt;=MIN(LVadseth[[#This Row],[Best]]+0.1,LVadseth[[#This Row],[New]]+0.1),1,0)</f>
        <v>0</v>
      </c>
      <c r="BF85" s="24">
        <f>IF(LVadseth[[#This Row],[New]]&lt;=LVadseth[[#This Row],[Best]]+0.1,1,0)</f>
        <v>0</v>
      </c>
    </row>
    <row r="86" spans="1:58">
      <c r="A86" t="s">
        <v>14</v>
      </c>
      <c r="B86">
        <v>50</v>
      </c>
      <c r="C86">
        <v>3</v>
      </c>
      <c r="D86">
        <v>5</v>
      </c>
      <c r="E86" t="s">
        <v>16</v>
      </c>
      <c r="F86" t="s">
        <v>16</v>
      </c>
      <c r="G86">
        <v>35046.62023</v>
      </c>
      <c r="H86">
        <v>34870</v>
      </c>
      <c r="I86" s="13">
        <v>35550.400000000001</v>
      </c>
      <c r="J86">
        <v>34533.99</v>
      </c>
      <c r="K86" s="4">
        <v>34531.1</v>
      </c>
      <c r="L86" s="4">
        <v>34520.1</v>
      </c>
      <c r="M86" s="4">
        <v>34780.83</v>
      </c>
      <c r="N8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34520.1</v>
      </c>
      <c r="O86">
        <f>MATCH(LVadseth[[#This Row],[Best]],LVadseth[[#This Row],[CL-BC]:[AR-H3]],0)</f>
        <v>8</v>
      </c>
      <c r="P86" t="str">
        <f>INDEX(LVadseth[[#Headers],[CL-BC]:[AR-H3]],LVadseth[[#This Row],[Match]])</f>
        <v>S-M</v>
      </c>
      <c r="Q86" t="s">
        <v>16</v>
      </c>
      <c r="R86" t="s">
        <v>16</v>
      </c>
      <c r="S86">
        <v>5734</v>
      </c>
      <c r="T86">
        <v>808.67</v>
      </c>
      <c r="U86" s="14">
        <v>7200</v>
      </c>
      <c r="V86" s="25">
        <v>7200.12</v>
      </c>
      <c r="W86" s="4">
        <v>547.83000000000004</v>
      </c>
      <c r="X86" s="4">
        <v>3638.9</v>
      </c>
      <c r="Y86" s="4">
        <v>5077</v>
      </c>
      <c r="Z8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547.83000000000004</v>
      </c>
      <c r="AA86">
        <f>MATCH(LVadseth[[#This Row],[t Best]],LVadseth[[#This Row],[t CL-BC]:[t AR-H3]],0)</f>
        <v>7</v>
      </c>
      <c r="AB86" s="24" t="str">
        <f>INDEX(LVadseth[[#Headers],[t CL-BC]:[t AR-H3]],LVadseth[[#This Row],[t Match]])</f>
        <v>t V-H</v>
      </c>
      <c r="AC86" s="24">
        <v>34297</v>
      </c>
      <c r="AH86" s="24"/>
      <c r="AI86" s="11">
        <f>IF(AC86&lt;LVadseth[[#This Row],[Best]],1,0)</f>
        <v>1</v>
      </c>
      <c r="AJ86" s="11">
        <f>IF(AC86&lt;=LVadseth[[#This Row],[Best]]+0.1,1,0)</f>
        <v>1</v>
      </c>
      <c r="AK86" s="24" t="e">
        <f>100*((LVadseth[[#This Row],[CL-BC]]-LVadseth[[#This Row],[Best]])/LVadseth[[#This Row],[Best]])</f>
        <v>#VALUE!</v>
      </c>
      <c r="AL86" s="24">
        <f>100*((LVadseth[[#This Row],[AR-H2]]-LVadseth[[#This Row],[Best]])/LVadseth[[#This Row],[Best]])</f>
        <v>1.5252569662312738</v>
      </c>
      <c r="AM86" s="24">
        <f>100*((LVadseth[[#This Row],[C-H]]-LVadseth[[#This Row],[Best]])/LVadseth[[#This Row],[Best]])</f>
        <v>1.0136123591762523</v>
      </c>
      <c r="AN86" s="24">
        <f>100*((LVadseth[[#This Row],[G-BC]]-LVadseth[[#This Row],[Best]])/LVadseth[[#This Row],[Best]])</f>
        <v>2.9846379355795696</v>
      </c>
      <c r="AO86" s="24">
        <f>100*((LVadseth[[#This Row],[M-M]]-LVadseth[[#This Row],[Best]])/LVadseth[[#This Row],[Best]])</f>
        <v>4.0237426890418676E-2</v>
      </c>
      <c r="AP86" s="24">
        <f>100*((LVadseth[[#This Row],[V-H]]-LVadseth[[#This Row],[Best]])/LVadseth[[#This Row],[Best]])</f>
        <v>3.1865492857784304E-2</v>
      </c>
      <c r="AQ86" s="24">
        <f>100*((LVadseth[[#This Row],[AR-H3]]-LVadseth[[#This Row],[Best]])/LVadseth[[#This Row],[Best]])</f>
        <v>0.75529908661910949</v>
      </c>
      <c r="AR86" s="24">
        <f>100*((LVadseth[[#This Row],[S-M]]-LVadseth[[#This Row],[Best]])/LVadseth[[#This Row],[Best]])</f>
        <v>0</v>
      </c>
      <c r="AS86" s="24">
        <f>100*((LVadseth[[#This Row],[New]]-LVadseth[[#This Row],[Best]])/LVadseth[[#This Row],[Best]])</f>
        <v>-0.64629013241560296</v>
      </c>
      <c r="AX86" s="24">
        <f>IF(LVadseth[[#This Row],[CL-BC]]&lt;=MIN(LVadseth[[#This Row],[Best]]+0.1,LVadseth[[#This Row],[New]]+0.1),1,0)</f>
        <v>0</v>
      </c>
      <c r="AY86" s="24">
        <f>IF(LVadseth[[#This Row],[AR-H2]]&lt;=MIN(LVadseth[[#This Row],[Best]]+0.1,LVadseth[[#This Row],[New]]+0.1)+0.1,1,0)</f>
        <v>0</v>
      </c>
      <c r="AZ86" s="24">
        <f>IF(LVadseth[[#This Row],[C-H]]&lt;=MIN(LVadseth[[#This Row],[Best]]+0.1,LVadseth[[#This Row],[New]]+0.1),1,0)</f>
        <v>0</v>
      </c>
      <c r="BA86" s="24">
        <f>IF(LVadseth[[#This Row],[G-BC]]&lt;=MIN(LVadseth[[#This Row],[Best]]+0.1,LVadseth[[#This Row],[New]]+0.1),1,0)</f>
        <v>0</v>
      </c>
      <c r="BB86" s="24">
        <f>IF(LVadseth[[#This Row],[M-M]]&lt;=MIN(LVadseth[[#This Row],[Best]]+0.1,LVadseth[[#This Row],[New]]+0.1),1,0)</f>
        <v>0</v>
      </c>
      <c r="BC86" s="24">
        <f>IF(LVadseth[[#This Row],[V-H]]&lt;=MIN(LVadseth[[#This Row],[Best]]+0.1,LVadseth[[#This Row],[New]]+0.1),1,0)</f>
        <v>0</v>
      </c>
      <c r="BD86" s="24">
        <f>IF(LVadseth[[#This Row],[AR-H3]]&lt;=MIN(LVadseth[[#This Row],[Best]]+0.1,LVadseth[[#This Row],[New]]+0.1),1,0)</f>
        <v>0</v>
      </c>
      <c r="BE86" s="24">
        <f>IF(LVadseth[[#This Row],[S-M]]&lt;=MIN(LVadseth[[#This Row],[Best]]+0.1,LVadseth[[#This Row],[New]]+0.1),1,0)</f>
        <v>0</v>
      </c>
      <c r="BF86" s="24">
        <f>IF(LVadseth[[#This Row],[New]]&lt;=LVadseth[[#This Row],[Best]]+0.1,1,0)</f>
        <v>1</v>
      </c>
    </row>
    <row r="87" spans="1:58">
      <c r="A87" t="s">
        <v>14</v>
      </c>
      <c r="B87">
        <v>50</v>
      </c>
      <c r="C87">
        <v>4</v>
      </c>
      <c r="D87">
        <v>5</v>
      </c>
      <c r="E87" t="s">
        <v>16</v>
      </c>
      <c r="F87" t="s">
        <v>16</v>
      </c>
      <c r="G87">
        <v>39401.209690000003</v>
      </c>
      <c r="H87">
        <v>39183</v>
      </c>
      <c r="I87" s="13">
        <v>39197.339999999997</v>
      </c>
      <c r="J87">
        <v>38571.199999999997</v>
      </c>
      <c r="K87" s="4">
        <v>38621.199999999997</v>
      </c>
      <c r="L87" s="4">
        <v>38447.1</v>
      </c>
      <c r="M87" s="4">
        <v>39293.730000000003</v>
      </c>
      <c r="N8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38447.1</v>
      </c>
      <c r="O87">
        <f>MATCH(LVadseth[[#This Row],[Best]],LVadseth[[#This Row],[CL-BC]:[AR-H3]],0)</f>
        <v>8</v>
      </c>
      <c r="P87" t="str">
        <f>INDEX(LVadseth[[#Headers],[CL-BC]:[AR-H3]],LVadseth[[#This Row],[Match]])</f>
        <v>S-M</v>
      </c>
      <c r="Q87" t="s">
        <v>16</v>
      </c>
      <c r="R87" t="s">
        <v>16</v>
      </c>
      <c r="S87">
        <v>6001</v>
      </c>
      <c r="T87">
        <v>720.38</v>
      </c>
      <c r="U87" s="14">
        <v>7200</v>
      </c>
      <c r="V87" s="25">
        <v>7200.08</v>
      </c>
      <c r="W87" s="4">
        <v>542.24699999999996</v>
      </c>
      <c r="X87" s="4">
        <v>3629.7</v>
      </c>
      <c r="Y87" s="4">
        <v>7005</v>
      </c>
      <c r="Z8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542.24699999999996</v>
      </c>
      <c r="AA87">
        <f>MATCH(LVadseth[[#This Row],[t Best]],LVadseth[[#This Row],[t CL-BC]:[t AR-H3]],0)</f>
        <v>7</v>
      </c>
      <c r="AB87" s="24" t="str">
        <f>INDEX(LVadseth[[#Headers],[t CL-BC]:[t AR-H3]],LVadseth[[#This Row],[t Match]])</f>
        <v>t V-H</v>
      </c>
      <c r="AC87" s="24">
        <v>38206.1</v>
      </c>
      <c r="AH87" s="24"/>
      <c r="AI87" s="11">
        <f>IF(AC87&lt;LVadseth[[#This Row],[Best]],1,0)</f>
        <v>1</v>
      </c>
      <c r="AJ87" s="11">
        <f>IF(AC87&lt;=LVadseth[[#This Row],[Best]]+0.1,1,0)</f>
        <v>1</v>
      </c>
      <c r="AK87" s="24" t="e">
        <f>100*((LVadseth[[#This Row],[CL-BC]]-LVadseth[[#This Row],[Best]])/LVadseth[[#This Row],[Best]])</f>
        <v>#VALUE!</v>
      </c>
      <c r="AL87" s="24">
        <f>100*((LVadseth[[#This Row],[AR-H2]]-LVadseth[[#This Row],[Best]])/LVadseth[[#This Row],[Best]])</f>
        <v>2.4816167929440835</v>
      </c>
      <c r="AM87" s="24">
        <f>100*((LVadseth[[#This Row],[C-H]]-LVadseth[[#This Row],[Best]])/LVadseth[[#This Row],[Best]])</f>
        <v>1.9140585375750097</v>
      </c>
      <c r="AN87" s="24">
        <f>100*((LVadseth[[#This Row],[G-BC]]-LVadseth[[#This Row],[Best]])/LVadseth[[#This Row],[Best]])</f>
        <v>1.9513565392448271</v>
      </c>
      <c r="AO87" s="24">
        <f>100*((LVadseth[[#This Row],[M-M]]-LVadseth[[#This Row],[Best]])/LVadseth[[#This Row],[Best]])</f>
        <v>0.32278117205198453</v>
      </c>
      <c r="AP87" s="24">
        <f>100*((LVadseth[[#This Row],[V-H]]-LVadseth[[#This Row],[Best]])/LVadseth[[#This Row],[Best]])</f>
        <v>0.45282999237913535</v>
      </c>
      <c r="AQ87" s="24">
        <f>100*((LVadseth[[#This Row],[AR-H3]]-LVadseth[[#This Row],[Best]])/LVadseth[[#This Row],[Best]])</f>
        <v>2.2020646550715259</v>
      </c>
      <c r="AR87" s="24">
        <f>100*((LVadseth[[#This Row],[S-M]]-LVadseth[[#This Row],[Best]])/LVadseth[[#This Row],[Best]])</f>
        <v>0</v>
      </c>
      <c r="AS87" s="24">
        <f>100*((LVadseth[[#This Row],[New]]-LVadseth[[#This Row],[Best]])/LVadseth[[#This Row],[Best]])</f>
        <v>-0.62683531397686698</v>
      </c>
      <c r="AX87" s="24">
        <f>IF(LVadseth[[#This Row],[CL-BC]]&lt;=MIN(LVadseth[[#This Row],[Best]]+0.1,LVadseth[[#This Row],[New]]+0.1),1,0)</f>
        <v>0</v>
      </c>
      <c r="AY87" s="24">
        <f>IF(LVadseth[[#This Row],[AR-H2]]&lt;=MIN(LVadseth[[#This Row],[Best]]+0.1,LVadseth[[#This Row],[New]]+0.1)+0.1,1,0)</f>
        <v>0</v>
      </c>
      <c r="AZ87" s="24">
        <f>IF(LVadseth[[#This Row],[C-H]]&lt;=MIN(LVadseth[[#This Row],[Best]]+0.1,LVadseth[[#This Row],[New]]+0.1),1,0)</f>
        <v>0</v>
      </c>
      <c r="BA87" s="24">
        <f>IF(LVadseth[[#This Row],[G-BC]]&lt;=MIN(LVadseth[[#This Row],[Best]]+0.1,LVadseth[[#This Row],[New]]+0.1),1,0)</f>
        <v>0</v>
      </c>
      <c r="BB87" s="24">
        <f>IF(LVadseth[[#This Row],[M-M]]&lt;=MIN(LVadseth[[#This Row],[Best]]+0.1,LVadseth[[#This Row],[New]]+0.1),1,0)</f>
        <v>0</v>
      </c>
      <c r="BC87" s="24">
        <f>IF(LVadseth[[#This Row],[V-H]]&lt;=MIN(LVadseth[[#This Row],[Best]]+0.1,LVadseth[[#This Row],[New]]+0.1),1,0)</f>
        <v>0</v>
      </c>
      <c r="BD87" s="24">
        <f>IF(LVadseth[[#This Row],[AR-H3]]&lt;=MIN(LVadseth[[#This Row],[Best]]+0.1,LVadseth[[#This Row],[New]]+0.1),1,0)</f>
        <v>0</v>
      </c>
      <c r="BE87" s="24">
        <f>IF(LVadseth[[#This Row],[S-M]]&lt;=MIN(LVadseth[[#This Row],[Best]]+0.1,LVadseth[[#This Row],[New]]+0.1),1,0)</f>
        <v>0</v>
      </c>
      <c r="BF87" s="24">
        <f>IF(LVadseth[[#This Row],[New]]&lt;=LVadseth[[#This Row],[Best]]+0.1,1,0)</f>
        <v>1</v>
      </c>
    </row>
    <row r="88" spans="1:58">
      <c r="A88" t="s">
        <v>14</v>
      </c>
      <c r="B88">
        <v>50</v>
      </c>
      <c r="C88">
        <v>5</v>
      </c>
      <c r="D88">
        <v>5</v>
      </c>
      <c r="E88" t="s">
        <v>16</v>
      </c>
      <c r="F88" t="s">
        <v>16</v>
      </c>
      <c r="G88">
        <v>36367.749060000002</v>
      </c>
      <c r="H88">
        <v>35811.800000000003</v>
      </c>
      <c r="I88" s="13">
        <v>36452.879999999997</v>
      </c>
      <c r="J88">
        <v>35324.870000000003</v>
      </c>
      <c r="K88" s="4">
        <v>35257.800000000003</v>
      </c>
      <c r="L88" s="4">
        <v>35594.400000000001</v>
      </c>
      <c r="M88" s="4">
        <v>36022.21</v>
      </c>
      <c r="N8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35257.800000000003</v>
      </c>
      <c r="O88">
        <f>MATCH(LVadseth[[#This Row],[Best]],LVadseth[[#This Row],[CL-BC]:[AR-H3]],0)</f>
        <v>7</v>
      </c>
      <c r="P88" t="str">
        <f>INDEX(LVadseth[[#Headers],[CL-BC]:[AR-H3]],LVadseth[[#This Row],[Match]])</f>
        <v>V-H</v>
      </c>
      <c r="Q88" t="s">
        <v>16</v>
      </c>
      <c r="R88" t="s">
        <v>16</v>
      </c>
      <c r="S88">
        <v>6001</v>
      </c>
      <c r="T88">
        <v>907.85</v>
      </c>
      <c r="U88" s="14">
        <v>7200</v>
      </c>
      <c r="V88" s="25">
        <v>7200.08</v>
      </c>
      <c r="W88" s="4">
        <v>545.94100000000003</v>
      </c>
      <c r="X88" s="4">
        <v>3679.1</v>
      </c>
      <c r="Y88" s="4">
        <v>7167</v>
      </c>
      <c r="Z8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545.94100000000003</v>
      </c>
      <c r="AA88">
        <f>MATCH(LVadseth[[#This Row],[t Best]],LVadseth[[#This Row],[t CL-BC]:[t AR-H3]],0)</f>
        <v>7</v>
      </c>
      <c r="AB88" s="24" t="str">
        <f>INDEX(LVadseth[[#Headers],[t CL-BC]:[t AR-H3]],LVadseth[[#This Row],[t Match]])</f>
        <v>t V-H</v>
      </c>
      <c r="AC88" s="24">
        <v>35280.400000000001</v>
      </c>
      <c r="AH88" s="24"/>
      <c r="AI88" s="11">
        <f>IF(AC88&lt;LVadseth[[#This Row],[Best]],1,0)</f>
        <v>0</v>
      </c>
      <c r="AJ88" s="11">
        <f>IF(AC88&lt;=LVadseth[[#This Row],[Best]]+0.1,1,0)</f>
        <v>0</v>
      </c>
      <c r="AK88" s="24" t="e">
        <f>100*((LVadseth[[#This Row],[CL-BC]]-LVadseth[[#This Row],[Best]])/LVadseth[[#This Row],[Best]])</f>
        <v>#VALUE!</v>
      </c>
      <c r="AL88" s="24">
        <f>100*((LVadseth[[#This Row],[AR-H2]]-LVadseth[[#This Row],[Best]])/LVadseth[[#This Row],[Best]])</f>
        <v>3.1480950598165482</v>
      </c>
      <c r="AM88" s="24">
        <f>100*((LVadseth[[#This Row],[C-H]]-LVadseth[[#This Row],[Best]])/LVadseth[[#This Row],[Best]])</f>
        <v>1.5712835174060773</v>
      </c>
      <c r="AN88" s="24">
        <f>100*((LVadseth[[#This Row],[G-BC]]-LVadseth[[#This Row],[Best]])/LVadseth[[#This Row],[Best]])</f>
        <v>3.3895478447322138</v>
      </c>
      <c r="AO88" s="24">
        <f>100*((LVadseth[[#This Row],[M-M]]-LVadseth[[#This Row],[Best]])/LVadseth[[#This Row],[Best]])</f>
        <v>0.19022741067224758</v>
      </c>
      <c r="AP88" s="24">
        <f>100*((LVadseth[[#This Row],[V-H]]-LVadseth[[#This Row],[Best]])/LVadseth[[#This Row],[Best]])</f>
        <v>0</v>
      </c>
      <c r="AQ88" s="24">
        <f>100*((LVadseth[[#This Row],[AR-H3]]-LVadseth[[#This Row],[Best]])/LVadseth[[#This Row],[Best]])</f>
        <v>2.1680592663183642</v>
      </c>
      <c r="AR88" s="24">
        <f>100*((LVadseth[[#This Row],[S-M]]-LVadseth[[#This Row],[Best]])/LVadseth[[#This Row],[Best]])</f>
        <v>0.95468236815682928</v>
      </c>
      <c r="AS88" s="24">
        <f>100*((LVadseth[[#This Row],[New]]-LVadseth[[#This Row],[Best]])/LVadseth[[#This Row],[Best]])</f>
        <v>6.4099291504287115E-2</v>
      </c>
      <c r="AX88" s="24">
        <f>IF(LVadseth[[#This Row],[CL-BC]]&lt;=MIN(LVadseth[[#This Row],[Best]]+0.1,LVadseth[[#This Row],[New]]+0.1),1,0)</f>
        <v>0</v>
      </c>
      <c r="AY88" s="24">
        <f>IF(LVadseth[[#This Row],[AR-H2]]&lt;=MIN(LVadseth[[#This Row],[Best]]+0.1,LVadseth[[#This Row],[New]]+0.1)+0.1,1,0)</f>
        <v>0</v>
      </c>
      <c r="AZ88" s="24">
        <f>IF(LVadseth[[#This Row],[C-H]]&lt;=MIN(LVadseth[[#This Row],[Best]]+0.1,LVadseth[[#This Row],[New]]+0.1),1,0)</f>
        <v>0</v>
      </c>
      <c r="BA88" s="24">
        <f>IF(LVadseth[[#This Row],[G-BC]]&lt;=MIN(LVadseth[[#This Row],[Best]]+0.1,LVadseth[[#This Row],[New]]+0.1),1,0)</f>
        <v>0</v>
      </c>
      <c r="BB88" s="24">
        <f>IF(LVadseth[[#This Row],[M-M]]&lt;=MIN(LVadseth[[#This Row],[Best]]+0.1,LVadseth[[#This Row],[New]]+0.1),1,0)</f>
        <v>0</v>
      </c>
      <c r="BC88" s="24">
        <f>IF(LVadseth[[#This Row],[V-H]]&lt;=MIN(LVadseth[[#This Row],[Best]]+0.1,LVadseth[[#This Row],[New]]+0.1),1,0)</f>
        <v>1</v>
      </c>
      <c r="BD88" s="24">
        <f>IF(LVadseth[[#This Row],[AR-H3]]&lt;=MIN(LVadseth[[#This Row],[Best]]+0.1,LVadseth[[#This Row],[New]]+0.1),1,0)</f>
        <v>0</v>
      </c>
      <c r="BE88" s="24">
        <f>IF(LVadseth[[#This Row],[S-M]]&lt;=MIN(LVadseth[[#This Row],[Best]]+0.1,LVadseth[[#This Row],[New]]+0.1),1,0)</f>
        <v>0</v>
      </c>
      <c r="BF88" s="24">
        <f>IF(LVadseth[[#This Row],[New]]&lt;=LVadseth[[#This Row],[Best]]+0.1,1,0)</f>
        <v>0</v>
      </c>
    </row>
    <row r="89" spans="1:58">
      <c r="A89" t="s">
        <v>14</v>
      </c>
      <c r="B89">
        <v>50</v>
      </c>
      <c r="C89">
        <v>6</v>
      </c>
      <c r="D89">
        <v>5</v>
      </c>
      <c r="E89" t="s">
        <v>16</v>
      </c>
      <c r="F89" t="s">
        <v>16</v>
      </c>
      <c r="G89">
        <v>39661.512029999998</v>
      </c>
      <c r="H89">
        <v>39567.9</v>
      </c>
      <c r="I89" s="13">
        <v>40626.42</v>
      </c>
      <c r="J89">
        <v>39323.71</v>
      </c>
      <c r="K89" s="4">
        <v>38966.5</v>
      </c>
      <c r="L89" s="4">
        <v>39223.9</v>
      </c>
      <c r="M89" s="4">
        <v>40251.18</v>
      </c>
      <c r="N8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38966.5</v>
      </c>
      <c r="O89">
        <f>MATCH(LVadseth[[#This Row],[Best]],LVadseth[[#This Row],[CL-BC]:[AR-H3]],0)</f>
        <v>7</v>
      </c>
      <c r="P89" t="str">
        <f>INDEX(LVadseth[[#Headers],[CL-BC]:[AR-H3]],LVadseth[[#This Row],[Match]])</f>
        <v>V-H</v>
      </c>
      <c r="Q89" t="s">
        <v>16</v>
      </c>
      <c r="R89" t="s">
        <v>16</v>
      </c>
      <c r="S89">
        <v>5925</v>
      </c>
      <c r="T89">
        <v>846.94</v>
      </c>
      <c r="U89" s="14">
        <v>7200</v>
      </c>
      <c r="V89" s="25">
        <v>7200.83</v>
      </c>
      <c r="W89" s="4">
        <v>542.76499999999999</v>
      </c>
      <c r="X89" s="4">
        <v>3641.6</v>
      </c>
      <c r="Y89" s="4">
        <v>4568</v>
      </c>
      <c r="Z8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542.76499999999999</v>
      </c>
      <c r="AA89">
        <f>MATCH(LVadseth[[#This Row],[t Best]],LVadseth[[#This Row],[t CL-BC]:[t AR-H3]],0)</f>
        <v>7</v>
      </c>
      <c r="AB89" s="24" t="str">
        <f>INDEX(LVadseth[[#Headers],[t CL-BC]:[t AR-H3]],LVadseth[[#This Row],[t Match]])</f>
        <v>t V-H</v>
      </c>
      <c r="AC89" s="24">
        <v>39051.4</v>
      </c>
      <c r="AH89" s="24"/>
      <c r="AI89" s="11">
        <f>IF(AC89&lt;LVadseth[[#This Row],[Best]],1,0)</f>
        <v>0</v>
      </c>
      <c r="AJ89" s="11">
        <f>IF(AC89&lt;=LVadseth[[#This Row],[Best]]+0.1,1,0)</f>
        <v>0</v>
      </c>
      <c r="AK89" s="24" t="e">
        <f>100*((LVadseth[[#This Row],[CL-BC]]-LVadseth[[#This Row],[Best]])/LVadseth[[#This Row],[Best]])</f>
        <v>#VALUE!</v>
      </c>
      <c r="AL89" s="24">
        <f>100*((LVadseth[[#This Row],[AR-H2]]-LVadseth[[#This Row],[Best]])/LVadseth[[#This Row],[Best]])</f>
        <v>1.7836142070753032</v>
      </c>
      <c r="AM89" s="24">
        <f>100*((LVadseth[[#This Row],[C-H]]-LVadseth[[#This Row],[Best]])/LVadseth[[#This Row],[Best]])</f>
        <v>1.5433770033233711</v>
      </c>
      <c r="AN89" s="24">
        <f>100*((LVadseth[[#This Row],[G-BC]]-LVadseth[[#This Row],[Best]])/LVadseth[[#This Row],[Best]])</f>
        <v>4.2598642423620241</v>
      </c>
      <c r="AO89" s="24">
        <f>100*((LVadseth[[#This Row],[M-M]]-LVadseth[[#This Row],[Best]])/LVadseth[[#This Row],[Best]])</f>
        <v>0.91671050774382901</v>
      </c>
      <c r="AP89" s="24">
        <f>100*((LVadseth[[#This Row],[V-H]]-LVadseth[[#This Row],[Best]])/LVadseth[[#This Row],[Best]])</f>
        <v>0</v>
      </c>
      <c r="AQ89" s="24">
        <f>100*((LVadseth[[#This Row],[AR-H3]]-LVadseth[[#This Row],[Best]])/LVadseth[[#This Row],[Best]])</f>
        <v>3.2968832202019689</v>
      </c>
      <c r="AR89" s="24">
        <f>100*((LVadseth[[#This Row],[S-M]]-LVadseth[[#This Row],[Best]])/LVadseth[[#This Row],[Best]])</f>
        <v>0.66056741046796974</v>
      </c>
      <c r="AS89" s="24">
        <f>100*((LVadseth[[#This Row],[New]]-LVadseth[[#This Row],[Best]])/LVadseth[[#This Row],[Best]])</f>
        <v>0.21787946056228158</v>
      </c>
      <c r="AX89" s="24">
        <f>IF(LVadseth[[#This Row],[CL-BC]]&lt;=MIN(LVadseth[[#This Row],[Best]]+0.1,LVadseth[[#This Row],[New]]+0.1),1,0)</f>
        <v>0</v>
      </c>
      <c r="AY89" s="24">
        <f>IF(LVadseth[[#This Row],[AR-H2]]&lt;=MIN(LVadseth[[#This Row],[Best]]+0.1,LVadseth[[#This Row],[New]]+0.1)+0.1,1,0)</f>
        <v>0</v>
      </c>
      <c r="AZ89" s="24">
        <f>IF(LVadseth[[#This Row],[C-H]]&lt;=MIN(LVadseth[[#This Row],[Best]]+0.1,LVadseth[[#This Row],[New]]+0.1),1,0)</f>
        <v>0</v>
      </c>
      <c r="BA89" s="24">
        <f>IF(LVadseth[[#This Row],[G-BC]]&lt;=MIN(LVadseth[[#This Row],[Best]]+0.1,LVadseth[[#This Row],[New]]+0.1),1,0)</f>
        <v>0</v>
      </c>
      <c r="BB89" s="24">
        <f>IF(LVadseth[[#This Row],[M-M]]&lt;=MIN(LVadseth[[#This Row],[Best]]+0.1,LVadseth[[#This Row],[New]]+0.1),1,0)</f>
        <v>0</v>
      </c>
      <c r="BC89" s="24">
        <f>IF(LVadseth[[#This Row],[V-H]]&lt;=MIN(LVadseth[[#This Row],[Best]]+0.1,LVadseth[[#This Row],[New]]+0.1),1,0)</f>
        <v>1</v>
      </c>
      <c r="BD89" s="24">
        <f>IF(LVadseth[[#This Row],[AR-H3]]&lt;=MIN(LVadseth[[#This Row],[Best]]+0.1,LVadseth[[#This Row],[New]]+0.1),1,0)</f>
        <v>0</v>
      </c>
      <c r="BE89" s="24">
        <f>IF(LVadseth[[#This Row],[S-M]]&lt;=MIN(LVadseth[[#This Row],[Best]]+0.1,LVadseth[[#This Row],[New]]+0.1),1,0)</f>
        <v>0</v>
      </c>
      <c r="BF89" s="24">
        <f>IF(LVadseth[[#This Row],[New]]&lt;=LVadseth[[#This Row],[Best]]+0.1,1,0)</f>
        <v>0</v>
      </c>
    </row>
    <row r="90" spans="1:58">
      <c r="A90" t="s">
        <v>14</v>
      </c>
      <c r="B90">
        <v>50</v>
      </c>
      <c r="C90">
        <v>7</v>
      </c>
      <c r="D90">
        <v>5</v>
      </c>
      <c r="E90" t="s">
        <v>16</v>
      </c>
      <c r="F90" t="s">
        <v>16</v>
      </c>
      <c r="G90">
        <v>38140.510629999997</v>
      </c>
      <c r="H90">
        <v>37804.6</v>
      </c>
      <c r="I90" s="13">
        <v>38161.949999999997</v>
      </c>
      <c r="J90">
        <v>37423.279999999999</v>
      </c>
      <c r="K90" s="4">
        <v>37175.699999999997</v>
      </c>
      <c r="L90" s="4">
        <v>37665.599999999999</v>
      </c>
      <c r="M90" s="4">
        <v>38469.319999999992</v>
      </c>
      <c r="N9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37175.699999999997</v>
      </c>
      <c r="O90">
        <f>MATCH(LVadseth[[#This Row],[Best]],LVadseth[[#This Row],[CL-BC]:[AR-H3]],0)</f>
        <v>7</v>
      </c>
      <c r="P90" t="str">
        <f>INDEX(LVadseth[[#Headers],[CL-BC]:[AR-H3]],LVadseth[[#This Row],[Match]])</f>
        <v>V-H</v>
      </c>
      <c r="Q90" t="s">
        <v>16</v>
      </c>
      <c r="R90" t="s">
        <v>16</v>
      </c>
      <c r="S90">
        <v>6001</v>
      </c>
      <c r="T90">
        <v>519.15</v>
      </c>
      <c r="U90" s="14">
        <v>7200</v>
      </c>
      <c r="V90" s="25">
        <v>7200.09</v>
      </c>
      <c r="W90" s="4">
        <v>545.79200000000003</v>
      </c>
      <c r="X90" s="4">
        <v>3675.5</v>
      </c>
      <c r="Y90" s="4">
        <v>6068</v>
      </c>
      <c r="Z9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519.15</v>
      </c>
      <c r="AA90">
        <f>MATCH(LVadseth[[#This Row],[t Best]],LVadseth[[#This Row],[t CL-BC]:[t AR-H3]],0)</f>
        <v>4</v>
      </c>
      <c r="AB90" s="24" t="str">
        <f>INDEX(LVadseth[[#Headers],[t CL-BC]:[t AR-H3]],LVadseth[[#This Row],[t Match]])</f>
        <v>t C-H</v>
      </c>
      <c r="AC90" s="24">
        <v>37255</v>
      </c>
      <c r="AH90" s="24"/>
      <c r="AI90" s="11">
        <f>IF(AC90&lt;LVadseth[[#This Row],[Best]],1,0)</f>
        <v>0</v>
      </c>
      <c r="AJ90" s="11">
        <f>IF(AC90&lt;=LVadseth[[#This Row],[Best]]+0.1,1,0)</f>
        <v>0</v>
      </c>
      <c r="AK90" s="24" t="e">
        <f>100*((LVadseth[[#This Row],[CL-BC]]-LVadseth[[#This Row],[Best]])/LVadseth[[#This Row],[Best]])</f>
        <v>#VALUE!</v>
      </c>
      <c r="AL90" s="24">
        <f>100*((LVadseth[[#This Row],[AR-H2]]-LVadseth[[#This Row],[Best]])/LVadseth[[#This Row],[Best]])</f>
        <v>2.5952722611813632</v>
      </c>
      <c r="AM90" s="24">
        <f>100*((LVadseth[[#This Row],[C-H]]-LVadseth[[#This Row],[Best]])/LVadseth[[#This Row],[Best]])</f>
        <v>1.6916964576322746</v>
      </c>
      <c r="AN90" s="24">
        <f>100*((LVadseth[[#This Row],[G-BC]]-LVadseth[[#This Row],[Best]])/LVadseth[[#This Row],[Best]])</f>
        <v>2.6529426480200775</v>
      </c>
      <c r="AO90" s="24">
        <f>100*((LVadseth[[#This Row],[M-M]]-LVadseth[[#This Row],[Best]])/LVadseth[[#This Row],[Best]])</f>
        <v>0.66597266493973684</v>
      </c>
      <c r="AP90" s="24">
        <f>100*((LVadseth[[#This Row],[V-H]]-LVadseth[[#This Row],[Best]])/LVadseth[[#This Row],[Best]])</f>
        <v>0</v>
      </c>
      <c r="AQ90" s="24">
        <f>100*((LVadseth[[#This Row],[AR-H3]]-LVadseth[[#This Row],[Best]])/LVadseth[[#This Row],[Best]])</f>
        <v>3.4797461782831136</v>
      </c>
      <c r="AR90" s="24">
        <f>100*((LVadseth[[#This Row],[S-M]]-LVadseth[[#This Row],[Best]])/LVadseth[[#This Row],[Best]])</f>
        <v>1.3177963024233612</v>
      </c>
      <c r="AS90" s="24">
        <f>100*((LVadseth[[#This Row],[New]]-LVadseth[[#This Row],[Best]])/LVadseth[[#This Row],[Best]])</f>
        <v>0.21331138351127998</v>
      </c>
      <c r="AX90" s="24">
        <f>IF(LVadseth[[#This Row],[CL-BC]]&lt;=MIN(LVadseth[[#This Row],[Best]]+0.1,LVadseth[[#This Row],[New]]+0.1),1,0)</f>
        <v>0</v>
      </c>
      <c r="AY90" s="24">
        <f>IF(LVadseth[[#This Row],[AR-H2]]&lt;=MIN(LVadseth[[#This Row],[Best]]+0.1,LVadseth[[#This Row],[New]]+0.1)+0.1,1,0)</f>
        <v>0</v>
      </c>
      <c r="AZ90" s="24">
        <f>IF(LVadseth[[#This Row],[C-H]]&lt;=MIN(LVadseth[[#This Row],[Best]]+0.1,LVadseth[[#This Row],[New]]+0.1),1,0)</f>
        <v>0</v>
      </c>
      <c r="BA90" s="24">
        <f>IF(LVadseth[[#This Row],[G-BC]]&lt;=MIN(LVadseth[[#This Row],[Best]]+0.1,LVadseth[[#This Row],[New]]+0.1),1,0)</f>
        <v>0</v>
      </c>
      <c r="BB90" s="24">
        <f>IF(LVadseth[[#This Row],[M-M]]&lt;=MIN(LVadseth[[#This Row],[Best]]+0.1,LVadseth[[#This Row],[New]]+0.1),1,0)</f>
        <v>0</v>
      </c>
      <c r="BC90" s="24">
        <f>IF(LVadseth[[#This Row],[V-H]]&lt;=MIN(LVadseth[[#This Row],[Best]]+0.1,LVadseth[[#This Row],[New]]+0.1),1,0)</f>
        <v>1</v>
      </c>
      <c r="BD90" s="24">
        <f>IF(LVadseth[[#This Row],[AR-H3]]&lt;=MIN(LVadseth[[#This Row],[Best]]+0.1,LVadseth[[#This Row],[New]]+0.1),1,0)</f>
        <v>0</v>
      </c>
      <c r="BE90" s="24">
        <f>IF(LVadseth[[#This Row],[S-M]]&lt;=MIN(LVadseth[[#This Row],[Best]]+0.1,LVadseth[[#This Row],[New]]+0.1),1,0)</f>
        <v>0</v>
      </c>
      <c r="BF90" s="24">
        <f>IF(LVadseth[[#This Row],[New]]&lt;=LVadseth[[#This Row],[Best]]+0.1,1,0)</f>
        <v>0</v>
      </c>
    </row>
    <row r="91" spans="1:58">
      <c r="A91" t="s">
        <v>14</v>
      </c>
      <c r="B91">
        <v>50</v>
      </c>
      <c r="C91">
        <v>8</v>
      </c>
      <c r="D91">
        <v>5</v>
      </c>
      <c r="E91" t="s">
        <v>16</v>
      </c>
      <c r="F91" t="s">
        <v>16</v>
      </c>
      <c r="G91">
        <v>35761.908750000002</v>
      </c>
      <c r="H91">
        <v>35628.800000000003</v>
      </c>
      <c r="I91" s="13">
        <v>36431.71</v>
      </c>
      <c r="J91">
        <v>35050.75</v>
      </c>
      <c r="K91" s="4">
        <v>34946.800000000003</v>
      </c>
      <c r="L91" s="4">
        <v>35109.599999999999</v>
      </c>
      <c r="M91" s="4">
        <v>35321.440000000002</v>
      </c>
      <c r="N9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34946.800000000003</v>
      </c>
      <c r="O91">
        <f>MATCH(LVadseth[[#This Row],[Best]],LVadseth[[#This Row],[CL-BC]:[AR-H3]],0)</f>
        <v>7</v>
      </c>
      <c r="P91" t="str">
        <f>INDEX(LVadseth[[#Headers],[CL-BC]:[AR-H3]],LVadseth[[#This Row],[Match]])</f>
        <v>V-H</v>
      </c>
      <c r="Q91" t="s">
        <v>16</v>
      </c>
      <c r="R91" t="s">
        <v>16</v>
      </c>
      <c r="S91">
        <v>6001</v>
      </c>
      <c r="T91">
        <v>569.92999999999995</v>
      </c>
      <c r="U91" s="14">
        <v>7200</v>
      </c>
      <c r="V91" s="25">
        <v>7200.18</v>
      </c>
      <c r="W91" s="4">
        <v>552.60799999999995</v>
      </c>
      <c r="X91" s="4">
        <v>3634</v>
      </c>
      <c r="Y91" s="4">
        <v>4220</v>
      </c>
      <c r="Z9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552.60799999999995</v>
      </c>
      <c r="AA91">
        <f>MATCH(LVadseth[[#This Row],[t Best]],LVadseth[[#This Row],[t CL-BC]:[t AR-H3]],0)</f>
        <v>7</v>
      </c>
      <c r="AB91" s="24" t="str">
        <f>INDEX(LVadseth[[#Headers],[t CL-BC]:[t AR-H3]],LVadseth[[#This Row],[t Match]])</f>
        <v>t V-H</v>
      </c>
      <c r="AC91" s="24">
        <v>34788</v>
      </c>
      <c r="AH91" s="24"/>
      <c r="AI91" s="11">
        <f>IF(AC91&lt;LVadseth[[#This Row],[Best]],1,0)</f>
        <v>1</v>
      </c>
      <c r="AJ91" s="11">
        <f>IF(AC91&lt;=LVadseth[[#This Row],[Best]]+0.1,1,0)</f>
        <v>1</v>
      </c>
      <c r="AK91" s="24" t="e">
        <f>100*((LVadseth[[#This Row],[CL-BC]]-LVadseth[[#This Row],[Best]])/LVadseth[[#This Row],[Best]])</f>
        <v>#VALUE!</v>
      </c>
      <c r="AL91" s="24">
        <f>100*((LVadseth[[#This Row],[AR-H2]]-LVadseth[[#This Row],[Best]])/LVadseth[[#This Row],[Best]])</f>
        <v>2.3324274325546241</v>
      </c>
      <c r="AM91" s="24">
        <f>100*((LVadseth[[#This Row],[C-H]]-LVadseth[[#This Row],[Best]])/LVadseth[[#This Row],[Best]])</f>
        <v>1.9515377659757114</v>
      </c>
      <c r="AN91" s="24">
        <f>100*((LVadseth[[#This Row],[G-BC]]-LVadseth[[#This Row],[Best]])/LVadseth[[#This Row],[Best]])</f>
        <v>4.2490585690249061</v>
      </c>
      <c r="AO91" s="24">
        <f>100*((LVadseth[[#This Row],[M-M]]-LVadseth[[#This Row],[Best]])/LVadseth[[#This Row],[Best]])</f>
        <v>0.29745212723338643</v>
      </c>
      <c r="AP91" s="24">
        <f>100*((LVadseth[[#This Row],[V-H]]-LVadseth[[#This Row],[Best]])/LVadseth[[#This Row],[Best]])</f>
        <v>0</v>
      </c>
      <c r="AQ91" s="24">
        <f>100*((LVadseth[[#This Row],[AR-H3]]-LVadseth[[#This Row],[Best]])/LVadseth[[#This Row],[Best]])</f>
        <v>1.0720294848169201</v>
      </c>
      <c r="AR91" s="24">
        <f>100*((LVadseth[[#This Row],[S-M]]-LVadseth[[#This Row],[Best]])/LVadseth[[#This Row],[Best]])</f>
        <v>0.46585095058773796</v>
      </c>
      <c r="AS91" s="24">
        <f>100*((LVadseth[[#This Row],[New]]-LVadseth[[#This Row],[Best]])/LVadseth[[#This Row],[Best]])</f>
        <v>-0.4544049812858485</v>
      </c>
      <c r="AX91" s="24">
        <f>IF(LVadseth[[#This Row],[CL-BC]]&lt;=MIN(LVadseth[[#This Row],[Best]]+0.1,LVadseth[[#This Row],[New]]+0.1),1,0)</f>
        <v>0</v>
      </c>
      <c r="AY91" s="24">
        <f>IF(LVadseth[[#This Row],[AR-H2]]&lt;=MIN(LVadseth[[#This Row],[Best]]+0.1,LVadseth[[#This Row],[New]]+0.1)+0.1,1,0)</f>
        <v>0</v>
      </c>
      <c r="AZ91" s="24">
        <f>IF(LVadseth[[#This Row],[C-H]]&lt;=MIN(LVadseth[[#This Row],[Best]]+0.1,LVadseth[[#This Row],[New]]+0.1),1,0)</f>
        <v>0</v>
      </c>
      <c r="BA91" s="24">
        <f>IF(LVadseth[[#This Row],[G-BC]]&lt;=MIN(LVadseth[[#This Row],[Best]]+0.1,LVadseth[[#This Row],[New]]+0.1),1,0)</f>
        <v>0</v>
      </c>
      <c r="BB91" s="24">
        <f>IF(LVadseth[[#This Row],[M-M]]&lt;=MIN(LVadseth[[#This Row],[Best]]+0.1,LVadseth[[#This Row],[New]]+0.1),1,0)</f>
        <v>0</v>
      </c>
      <c r="BC91" s="24">
        <f>IF(LVadseth[[#This Row],[V-H]]&lt;=MIN(LVadseth[[#This Row],[Best]]+0.1,LVadseth[[#This Row],[New]]+0.1),1,0)</f>
        <v>0</v>
      </c>
      <c r="BD91" s="24">
        <f>IF(LVadseth[[#This Row],[AR-H3]]&lt;=MIN(LVadseth[[#This Row],[Best]]+0.1,LVadseth[[#This Row],[New]]+0.1),1,0)</f>
        <v>0</v>
      </c>
      <c r="BE91" s="24">
        <f>IF(LVadseth[[#This Row],[S-M]]&lt;=MIN(LVadseth[[#This Row],[Best]]+0.1,LVadseth[[#This Row],[New]]+0.1),1,0)</f>
        <v>0</v>
      </c>
      <c r="BF91" s="24">
        <f>IF(LVadseth[[#This Row],[New]]&lt;=LVadseth[[#This Row],[Best]]+0.1,1,0)</f>
        <v>1</v>
      </c>
    </row>
    <row r="92" spans="1:58">
      <c r="A92" t="s">
        <v>14</v>
      </c>
      <c r="B92">
        <v>50</v>
      </c>
      <c r="C92">
        <v>9</v>
      </c>
      <c r="D92">
        <v>5</v>
      </c>
      <c r="E92" t="s">
        <v>16</v>
      </c>
      <c r="F92" t="s">
        <v>16</v>
      </c>
      <c r="G92">
        <v>37288.212339999998</v>
      </c>
      <c r="H92">
        <v>36876.9</v>
      </c>
      <c r="I92" s="13">
        <v>37389.9</v>
      </c>
      <c r="J92">
        <v>35997.730000000003</v>
      </c>
      <c r="K92" s="4">
        <v>36054.5</v>
      </c>
      <c r="L92" s="4">
        <v>36317</v>
      </c>
      <c r="M92" s="4">
        <v>36752.11</v>
      </c>
      <c r="N9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35997.730000000003</v>
      </c>
      <c r="O92">
        <f>MATCH(LVadseth[[#This Row],[Best]],LVadseth[[#This Row],[CL-BC]:[AR-H3]],0)</f>
        <v>6</v>
      </c>
      <c r="P92" t="str">
        <f>INDEX(LVadseth[[#Headers],[CL-BC]:[AR-H3]],LVadseth[[#This Row],[Match]])</f>
        <v>M-M</v>
      </c>
      <c r="Q92" t="s">
        <v>16</v>
      </c>
      <c r="R92" t="s">
        <v>16</v>
      </c>
      <c r="S92">
        <v>5638</v>
      </c>
      <c r="T92">
        <v>682.45</v>
      </c>
      <c r="U92" s="14">
        <v>7200</v>
      </c>
      <c r="V92" s="25">
        <v>7200.04</v>
      </c>
      <c r="W92" s="4">
        <v>543.65899999999999</v>
      </c>
      <c r="X92" s="4">
        <v>3638.2</v>
      </c>
      <c r="Y92" s="4">
        <v>4865</v>
      </c>
      <c r="Z9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543.65899999999999</v>
      </c>
      <c r="AA92">
        <f>MATCH(LVadseth[[#This Row],[t Best]],LVadseth[[#This Row],[t CL-BC]:[t AR-H3]],0)</f>
        <v>7</v>
      </c>
      <c r="AB92" s="24" t="str">
        <f>INDEX(LVadseth[[#Headers],[t CL-BC]:[t AR-H3]],LVadseth[[#This Row],[t Match]])</f>
        <v>t V-H</v>
      </c>
      <c r="AC92" s="24">
        <v>35966.6</v>
      </c>
      <c r="AH92" s="24"/>
      <c r="AI92" s="11">
        <f>IF(AC92&lt;LVadseth[[#This Row],[Best]],1,0)</f>
        <v>1</v>
      </c>
      <c r="AJ92" s="11">
        <f>IF(AC92&lt;=LVadseth[[#This Row],[Best]]+0.1,1,0)</f>
        <v>1</v>
      </c>
      <c r="AK92" s="24" t="e">
        <f>100*((LVadseth[[#This Row],[CL-BC]]-LVadseth[[#This Row],[Best]])/LVadseth[[#This Row],[Best]])</f>
        <v>#VALUE!</v>
      </c>
      <c r="AL92" s="24">
        <f>100*((LVadseth[[#This Row],[AR-H2]]-LVadseth[[#This Row],[Best]])/LVadseth[[#This Row],[Best]])</f>
        <v>3.5848992144782321</v>
      </c>
      <c r="AM92" s="24">
        <f>100*((LVadseth[[#This Row],[C-H]]-LVadseth[[#This Row],[Best]])/LVadseth[[#This Row],[Best]])</f>
        <v>2.4422928890238307</v>
      </c>
      <c r="AN92" s="24">
        <f>100*((LVadseth[[#This Row],[G-BC]]-LVadseth[[#This Row],[Best]])/LVadseth[[#This Row],[Best]])</f>
        <v>3.867382748856659</v>
      </c>
      <c r="AO92" s="24">
        <f>100*((LVadseth[[#This Row],[M-M]]-LVadseth[[#This Row],[Best]])/LVadseth[[#This Row],[Best]])</f>
        <v>0</v>
      </c>
      <c r="AP92" s="24">
        <f>100*((LVadseth[[#This Row],[V-H]]-LVadseth[[#This Row],[Best]])/LVadseth[[#This Row],[Best]])</f>
        <v>0.15770438858227115</v>
      </c>
      <c r="AQ92" s="24">
        <f>100*((LVadseth[[#This Row],[AR-H3]]-LVadseth[[#This Row],[Best]])/LVadseth[[#This Row],[Best]])</f>
        <v>2.095632141248899</v>
      </c>
      <c r="AR92" s="24">
        <f>100*((LVadseth[[#This Row],[S-M]]-LVadseth[[#This Row],[Best]])/LVadseth[[#This Row],[Best]])</f>
        <v>0.88691703615754869</v>
      </c>
      <c r="AS92" s="24">
        <f>100*((LVadseth[[#This Row],[New]]-LVadseth[[#This Row],[Best]])/LVadseth[[#This Row],[Best]])</f>
        <v>-8.6477675120083003E-2</v>
      </c>
      <c r="AX92" s="24">
        <f>IF(LVadseth[[#This Row],[CL-BC]]&lt;=MIN(LVadseth[[#This Row],[Best]]+0.1,LVadseth[[#This Row],[New]]+0.1),1,0)</f>
        <v>0</v>
      </c>
      <c r="AY92" s="24">
        <f>IF(LVadseth[[#This Row],[AR-H2]]&lt;=MIN(LVadseth[[#This Row],[Best]]+0.1,LVadseth[[#This Row],[New]]+0.1)+0.1,1,0)</f>
        <v>0</v>
      </c>
      <c r="AZ92" s="24">
        <f>IF(LVadseth[[#This Row],[C-H]]&lt;=MIN(LVadseth[[#This Row],[Best]]+0.1,LVadseth[[#This Row],[New]]+0.1),1,0)</f>
        <v>0</v>
      </c>
      <c r="BA92" s="24">
        <f>IF(LVadseth[[#This Row],[G-BC]]&lt;=MIN(LVadseth[[#This Row],[Best]]+0.1,LVadseth[[#This Row],[New]]+0.1),1,0)</f>
        <v>0</v>
      </c>
      <c r="BB92" s="24">
        <f>IF(LVadseth[[#This Row],[M-M]]&lt;=MIN(LVadseth[[#This Row],[Best]]+0.1,LVadseth[[#This Row],[New]]+0.1),1,0)</f>
        <v>0</v>
      </c>
      <c r="BC92" s="24">
        <f>IF(LVadseth[[#This Row],[V-H]]&lt;=MIN(LVadseth[[#This Row],[Best]]+0.1,LVadseth[[#This Row],[New]]+0.1),1,0)</f>
        <v>0</v>
      </c>
      <c r="BD92" s="24">
        <f>IF(LVadseth[[#This Row],[AR-H3]]&lt;=MIN(LVadseth[[#This Row],[Best]]+0.1,LVadseth[[#This Row],[New]]+0.1),1,0)</f>
        <v>0</v>
      </c>
      <c r="BE92" s="24">
        <f>IF(LVadseth[[#This Row],[S-M]]&lt;=MIN(LVadseth[[#This Row],[Best]]+0.1,LVadseth[[#This Row],[New]]+0.1),1,0)</f>
        <v>0</v>
      </c>
      <c r="BF92" s="24">
        <f>IF(LVadseth[[#This Row],[New]]&lt;=LVadseth[[#This Row],[Best]]+0.1,1,0)</f>
        <v>1</v>
      </c>
    </row>
    <row r="93" spans="1:58">
      <c r="A93" t="s">
        <v>14</v>
      </c>
      <c r="B93">
        <v>50</v>
      </c>
      <c r="C93">
        <v>10</v>
      </c>
      <c r="D93">
        <v>5</v>
      </c>
      <c r="E93" t="s">
        <v>16</v>
      </c>
      <c r="F93" t="s">
        <v>16</v>
      </c>
      <c r="G93">
        <v>38392.371720000003</v>
      </c>
      <c r="H93">
        <v>38522</v>
      </c>
      <c r="I93" s="19">
        <v>39491.82</v>
      </c>
      <c r="J93">
        <v>37938.28</v>
      </c>
      <c r="K93" s="4">
        <v>37784</v>
      </c>
      <c r="L93" s="4">
        <v>38424.199999999997</v>
      </c>
      <c r="M93" s="4">
        <v>38203.61</v>
      </c>
      <c r="N9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37784</v>
      </c>
      <c r="O93">
        <f>MATCH(LVadseth[[#This Row],[Best]],LVadseth[[#This Row],[CL-BC]:[AR-H3]],0)</f>
        <v>7</v>
      </c>
      <c r="P93" t="str">
        <f>INDEX(LVadseth[[#Headers],[CL-BC]:[AR-H3]],LVadseth[[#This Row],[Match]])</f>
        <v>V-H</v>
      </c>
      <c r="Q93" t="s">
        <v>16</v>
      </c>
      <c r="R93" t="s">
        <v>16</v>
      </c>
      <c r="S93">
        <v>5647</v>
      </c>
      <c r="T93">
        <v>575.58000000000004</v>
      </c>
      <c r="U93" s="22">
        <v>7200</v>
      </c>
      <c r="V93" s="25">
        <v>7200.08</v>
      </c>
      <c r="W93" s="4">
        <v>542.03399999999999</v>
      </c>
      <c r="X93" s="4">
        <v>3642.8</v>
      </c>
      <c r="Y93" s="4">
        <v>6013</v>
      </c>
      <c r="Z9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542.03399999999999</v>
      </c>
      <c r="AA93">
        <f>MATCH(LVadseth[[#This Row],[t Best]],LVadseth[[#This Row],[t CL-BC]:[t AR-H3]],0)</f>
        <v>7</v>
      </c>
      <c r="AB93" s="24" t="str">
        <f>INDEX(LVadseth[[#Headers],[t CL-BC]:[t AR-H3]],LVadseth[[#This Row],[t Match]])</f>
        <v>t V-H</v>
      </c>
      <c r="AC93" s="24">
        <v>37786.699999999997</v>
      </c>
      <c r="AH93" s="24"/>
      <c r="AI93" s="11">
        <f>IF(AC93&lt;LVadseth[[#This Row],[Best]],1,0)</f>
        <v>0</v>
      </c>
      <c r="AJ93" s="11">
        <f>IF(AC93&lt;=LVadseth[[#This Row],[Best]]+0.1,1,0)</f>
        <v>0</v>
      </c>
      <c r="AK93" s="24" t="e">
        <f>100*((LVadseth[[#This Row],[CL-BC]]-LVadseth[[#This Row],[Best]])/LVadseth[[#This Row],[Best]])</f>
        <v>#VALUE!</v>
      </c>
      <c r="AL93" s="24">
        <f>100*((LVadseth[[#This Row],[AR-H2]]-LVadseth[[#This Row],[Best]])/LVadseth[[#This Row],[Best]])</f>
        <v>1.6101305314418877</v>
      </c>
      <c r="AM93" s="24">
        <f>100*((LVadseth[[#This Row],[C-H]]-LVadseth[[#This Row],[Best]])/LVadseth[[#This Row],[Best]])</f>
        <v>1.9532077069659113</v>
      </c>
      <c r="AN93" s="24">
        <f>100*((LVadseth[[#This Row],[G-BC]]-LVadseth[[#This Row],[Best]])/LVadseth[[#This Row],[Best]])</f>
        <v>4.5199555367351252</v>
      </c>
      <c r="AO93" s="24">
        <f>100*((LVadseth[[#This Row],[M-M]]-LVadseth[[#This Row],[Best]])/LVadseth[[#This Row],[Best]])</f>
        <v>0.40832098242642079</v>
      </c>
      <c r="AP93" s="24">
        <f>100*((LVadseth[[#This Row],[V-H]]-LVadseth[[#This Row],[Best]])/LVadseth[[#This Row],[Best]])</f>
        <v>0</v>
      </c>
      <c r="AQ93" s="24">
        <f>100*((LVadseth[[#This Row],[AR-H3]]-LVadseth[[#This Row],[Best]])/LVadseth[[#This Row],[Best]])</f>
        <v>1.1105494389159447</v>
      </c>
      <c r="AR93" s="24">
        <f>100*((LVadseth[[#This Row],[S-M]]-LVadseth[[#This Row],[Best]])/LVadseth[[#This Row],[Best]])</f>
        <v>1.6943679864492831</v>
      </c>
      <c r="AS93" s="24">
        <f>100*((LVadseth[[#This Row],[New]]-LVadseth[[#This Row],[Best]])/LVadseth[[#This Row],[Best]])</f>
        <v>7.1458818547456317E-3</v>
      </c>
      <c r="AX93" s="24">
        <f>IF(LVadseth[[#This Row],[CL-BC]]&lt;=MIN(LVadseth[[#This Row],[Best]]+0.1,LVadseth[[#This Row],[New]]+0.1),1,0)</f>
        <v>0</v>
      </c>
      <c r="AY93" s="24">
        <f>IF(LVadseth[[#This Row],[AR-H2]]&lt;=MIN(LVadseth[[#This Row],[Best]]+0.1,LVadseth[[#This Row],[New]]+0.1)+0.1,1,0)</f>
        <v>0</v>
      </c>
      <c r="AZ93" s="24">
        <f>IF(LVadseth[[#This Row],[C-H]]&lt;=MIN(LVadseth[[#This Row],[Best]]+0.1,LVadseth[[#This Row],[New]]+0.1),1,0)</f>
        <v>0</v>
      </c>
      <c r="BA93" s="24">
        <f>IF(LVadseth[[#This Row],[G-BC]]&lt;=MIN(LVadseth[[#This Row],[Best]]+0.1,LVadseth[[#This Row],[New]]+0.1),1,0)</f>
        <v>0</v>
      </c>
      <c r="BB93" s="24">
        <f>IF(LVadseth[[#This Row],[M-M]]&lt;=MIN(LVadseth[[#This Row],[Best]]+0.1,LVadseth[[#This Row],[New]]+0.1),1,0)</f>
        <v>0</v>
      </c>
      <c r="BC93" s="24">
        <f>IF(LVadseth[[#This Row],[V-H]]&lt;=MIN(LVadseth[[#This Row],[Best]]+0.1,LVadseth[[#This Row],[New]]+0.1),1,0)</f>
        <v>1</v>
      </c>
      <c r="BD93" s="24">
        <f>IF(LVadseth[[#This Row],[AR-H3]]&lt;=MIN(LVadseth[[#This Row],[Best]]+0.1,LVadseth[[#This Row],[New]]+0.1),1,0)</f>
        <v>0</v>
      </c>
      <c r="BE93" s="24">
        <f>IF(LVadseth[[#This Row],[S-M]]&lt;=MIN(LVadseth[[#This Row],[Best]]+0.1,LVadseth[[#This Row],[New]]+0.1),1,0)</f>
        <v>0</v>
      </c>
      <c r="BF93" s="24">
        <f>IF(LVadseth[[#This Row],[New]]&lt;=LVadseth[[#This Row],[Best]]+0.1,1,0)</f>
        <v>0</v>
      </c>
    </row>
    <row r="94" spans="1:58">
      <c r="A94" t="s">
        <v>15</v>
      </c>
      <c r="B94">
        <v>50</v>
      </c>
      <c r="C94">
        <v>1</v>
      </c>
      <c r="D94">
        <v>5</v>
      </c>
      <c r="E94" t="s">
        <v>16</v>
      </c>
      <c r="F94" t="s">
        <v>16</v>
      </c>
      <c r="G94">
        <v>18301.04063</v>
      </c>
      <c r="H94">
        <v>18765.8</v>
      </c>
      <c r="I94" s="13">
        <v>18663.57</v>
      </c>
      <c r="J94">
        <v>17445.27</v>
      </c>
      <c r="K94" s="4">
        <v>17277</v>
      </c>
      <c r="L94" s="4">
        <v>17685.900000000001</v>
      </c>
      <c r="M94" s="4">
        <v>18901.449999999997</v>
      </c>
      <c r="N9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17277</v>
      </c>
      <c r="O94">
        <f>MATCH(LVadseth[[#This Row],[Best]],LVadseth[[#This Row],[CL-BC]:[AR-H3]],0)</f>
        <v>7</v>
      </c>
      <c r="P94" t="str">
        <f>INDEX(LVadseth[[#Headers],[CL-BC]:[AR-H3]],LVadseth[[#This Row],[Match]])</f>
        <v>V-H</v>
      </c>
      <c r="Q94" t="s">
        <v>16</v>
      </c>
      <c r="R94" t="s">
        <v>16</v>
      </c>
      <c r="S94">
        <v>6001</v>
      </c>
      <c r="T94">
        <v>433.35</v>
      </c>
      <c r="U94" s="14">
        <v>7200</v>
      </c>
      <c r="V94" s="25">
        <v>7200.66</v>
      </c>
      <c r="W94" s="4">
        <v>546.53300000000002</v>
      </c>
      <c r="X94" s="4">
        <v>3650.9</v>
      </c>
      <c r="Y94" s="4">
        <v>1311</v>
      </c>
      <c r="Z9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433.35</v>
      </c>
      <c r="AA94">
        <f>MATCH(LVadseth[[#This Row],[t Best]],LVadseth[[#This Row],[t CL-BC]:[t AR-H3]],0)</f>
        <v>4</v>
      </c>
      <c r="AB94" s="24" t="str">
        <f>INDEX(LVadseth[[#Headers],[t CL-BC]:[t AR-H3]],LVadseth[[#This Row],[t Match]])</f>
        <v>t C-H</v>
      </c>
      <c r="AC94" s="24">
        <v>17002.3</v>
      </c>
      <c r="AH94" s="24"/>
      <c r="AI94" s="11">
        <f>IF(AC94&lt;LVadseth[[#This Row],[Best]],1,0)</f>
        <v>1</v>
      </c>
      <c r="AJ94" s="11">
        <f>IF(AC94&lt;=LVadseth[[#This Row],[Best]]+0.1,1,0)</f>
        <v>1</v>
      </c>
      <c r="AK94" s="24" t="e">
        <f>100*((LVadseth[[#This Row],[CL-BC]]-LVadseth[[#This Row],[Best]])/LVadseth[[#This Row],[Best]])</f>
        <v>#VALUE!</v>
      </c>
      <c r="AL94" s="24">
        <f>100*((LVadseth[[#This Row],[AR-H2]]-LVadseth[[#This Row],[Best]])/LVadseth[[#This Row],[Best]])</f>
        <v>5.9271900792961709</v>
      </c>
      <c r="AM94" s="24">
        <f>100*((LVadseth[[#This Row],[C-H]]-LVadseth[[#This Row],[Best]])/LVadseth[[#This Row],[Best]])</f>
        <v>8.6172367887943473</v>
      </c>
      <c r="AN94" s="24">
        <f>100*((LVadseth[[#This Row],[G-BC]]-LVadseth[[#This Row],[Best]])/LVadseth[[#This Row],[Best]])</f>
        <v>8.0255252648029156</v>
      </c>
      <c r="AO94" s="24">
        <f>100*((LVadseth[[#This Row],[M-M]]-LVadseth[[#This Row],[Best]])/LVadseth[[#This Row],[Best]])</f>
        <v>0.97395381142559723</v>
      </c>
      <c r="AP94" s="24">
        <f>100*((LVadseth[[#This Row],[V-H]]-LVadseth[[#This Row],[Best]])/LVadseth[[#This Row],[Best]])</f>
        <v>0</v>
      </c>
      <c r="AQ94" s="24">
        <f>100*((LVadseth[[#This Row],[AR-H3]]-LVadseth[[#This Row],[Best]])/LVadseth[[#This Row],[Best]])</f>
        <v>9.4023846732650167</v>
      </c>
      <c r="AR94" s="24">
        <f>100*((LVadseth[[#This Row],[S-M]]-LVadseth[[#This Row],[Best]])/LVadseth[[#This Row],[Best]])</f>
        <v>2.366730335127635</v>
      </c>
      <c r="AS94" s="24">
        <f>100*((LVadseth[[#This Row],[New]]-LVadseth[[#This Row],[Best]])/LVadseth[[#This Row],[Best]])</f>
        <v>-1.5899751114198108</v>
      </c>
      <c r="AX94" s="24">
        <f>IF(LVadseth[[#This Row],[CL-BC]]&lt;=MIN(LVadseth[[#This Row],[Best]]+0.1,LVadseth[[#This Row],[New]]+0.1),1,0)</f>
        <v>0</v>
      </c>
      <c r="AY94" s="24">
        <f>IF(LVadseth[[#This Row],[AR-H2]]&lt;=MIN(LVadseth[[#This Row],[Best]]+0.1,LVadseth[[#This Row],[New]]+0.1)+0.1,1,0)</f>
        <v>0</v>
      </c>
      <c r="AZ94" s="24">
        <f>IF(LVadseth[[#This Row],[C-H]]&lt;=MIN(LVadseth[[#This Row],[Best]]+0.1,LVadseth[[#This Row],[New]]+0.1),1,0)</f>
        <v>0</v>
      </c>
      <c r="BA94" s="24">
        <f>IF(LVadseth[[#This Row],[G-BC]]&lt;=MIN(LVadseth[[#This Row],[Best]]+0.1,LVadseth[[#This Row],[New]]+0.1),1,0)</f>
        <v>0</v>
      </c>
      <c r="BB94" s="24">
        <f>IF(LVadseth[[#This Row],[M-M]]&lt;=MIN(LVadseth[[#This Row],[Best]]+0.1,LVadseth[[#This Row],[New]]+0.1),1,0)</f>
        <v>0</v>
      </c>
      <c r="BC94" s="24">
        <f>IF(LVadseth[[#This Row],[V-H]]&lt;=MIN(LVadseth[[#This Row],[Best]]+0.1,LVadseth[[#This Row],[New]]+0.1),1,0)</f>
        <v>0</v>
      </c>
      <c r="BD94" s="24">
        <f>IF(LVadseth[[#This Row],[AR-H3]]&lt;=MIN(LVadseth[[#This Row],[Best]]+0.1,LVadseth[[#This Row],[New]]+0.1),1,0)</f>
        <v>0</v>
      </c>
      <c r="BE94" s="24">
        <f>IF(LVadseth[[#This Row],[S-M]]&lt;=MIN(LVadseth[[#This Row],[Best]]+0.1,LVadseth[[#This Row],[New]]+0.1),1,0)</f>
        <v>0</v>
      </c>
      <c r="BF94" s="24">
        <f>IF(LVadseth[[#This Row],[New]]&lt;=LVadseth[[#This Row],[Best]]+0.1,1,0)</f>
        <v>1</v>
      </c>
    </row>
    <row r="95" spans="1:58">
      <c r="A95" t="s">
        <v>15</v>
      </c>
      <c r="B95">
        <v>50</v>
      </c>
      <c r="C95">
        <v>2</v>
      </c>
      <c r="D95">
        <v>5</v>
      </c>
      <c r="E95" t="s">
        <v>16</v>
      </c>
      <c r="F95" t="s">
        <v>16</v>
      </c>
      <c r="G95">
        <v>18547.83008</v>
      </c>
      <c r="H95">
        <v>18190.900000000001</v>
      </c>
      <c r="I95" s="13">
        <v>18773.03</v>
      </c>
      <c r="J95">
        <v>17780.96</v>
      </c>
      <c r="K95" s="4">
        <v>17524.7</v>
      </c>
      <c r="L95" s="4">
        <v>18144.7</v>
      </c>
      <c r="M95" s="4">
        <v>18096.25</v>
      </c>
      <c r="N9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17524.7</v>
      </c>
      <c r="O95">
        <f>MATCH(LVadseth[[#This Row],[Best]],LVadseth[[#This Row],[CL-BC]:[AR-H3]],0)</f>
        <v>7</v>
      </c>
      <c r="P95" t="str">
        <f>INDEX(LVadseth[[#Headers],[CL-BC]:[AR-H3]],LVadseth[[#This Row],[Match]])</f>
        <v>V-H</v>
      </c>
      <c r="Q95" t="s">
        <v>16</v>
      </c>
      <c r="R95" t="s">
        <v>16</v>
      </c>
      <c r="S95">
        <v>6001</v>
      </c>
      <c r="T95">
        <v>346.93</v>
      </c>
      <c r="U95" s="14">
        <v>7200</v>
      </c>
      <c r="V95" s="25">
        <v>7200.06</v>
      </c>
      <c r="W95" s="4">
        <v>545.77599999999995</v>
      </c>
      <c r="X95" s="4">
        <v>3655.9</v>
      </c>
      <c r="Y95" s="4">
        <v>2301</v>
      </c>
      <c r="Z9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346.93</v>
      </c>
      <c r="AA95">
        <f>MATCH(LVadseth[[#This Row],[t Best]],LVadseth[[#This Row],[t CL-BC]:[t AR-H3]],0)</f>
        <v>4</v>
      </c>
      <c r="AB95" s="24" t="str">
        <f>INDEX(LVadseth[[#Headers],[t CL-BC]:[t AR-H3]],LVadseth[[#This Row],[t Match]])</f>
        <v>t C-H</v>
      </c>
      <c r="AC95" s="24">
        <v>17461.7</v>
      </c>
      <c r="AH95" s="24"/>
      <c r="AI95" s="11">
        <f>IF(AC95&lt;LVadseth[[#This Row],[Best]],1,0)</f>
        <v>1</v>
      </c>
      <c r="AJ95" s="11">
        <f>IF(AC95&lt;=LVadseth[[#This Row],[Best]]+0.1,1,0)</f>
        <v>1</v>
      </c>
      <c r="AK95" s="24" t="e">
        <f>100*((LVadseth[[#This Row],[CL-BC]]-LVadseth[[#This Row],[Best]])/LVadseth[[#This Row],[Best]])</f>
        <v>#VALUE!</v>
      </c>
      <c r="AL95" s="24">
        <f>100*((LVadseth[[#This Row],[AR-H2]]-LVadseth[[#This Row],[Best]])/LVadseth[[#This Row],[Best]])</f>
        <v>5.8382173731932587</v>
      </c>
      <c r="AM95" s="24">
        <f>100*((LVadseth[[#This Row],[C-H]]-LVadseth[[#This Row],[Best]])/LVadseth[[#This Row],[Best]])</f>
        <v>3.8014916089861779</v>
      </c>
      <c r="AN95" s="24">
        <f>100*((LVadseth[[#This Row],[G-BC]]-LVadseth[[#This Row],[Best]])/LVadseth[[#This Row],[Best]])</f>
        <v>7.123260312587365</v>
      </c>
      <c r="AO95" s="24">
        <f>100*((LVadseth[[#This Row],[M-M]]-LVadseth[[#This Row],[Best]])/LVadseth[[#This Row],[Best]])</f>
        <v>1.4622789548465787</v>
      </c>
      <c r="AP95" s="24">
        <f>100*((LVadseth[[#This Row],[V-H]]-LVadseth[[#This Row],[Best]])/LVadseth[[#This Row],[Best]])</f>
        <v>0</v>
      </c>
      <c r="AQ95" s="24">
        <f>100*((LVadseth[[#This Row],[AR-H3]]-LVadseth[[#This Row],[Best]])/LVadseth[[#This Row],[Best]])</f>
        <v>3.2613967714140566</v>
      </c>
      <c r="AR95" s="24">
        <f>100*((LVadseth[[#This Row],[S-M]]-LVadseth[[#This Row],[Best]])/LVadseth[[#This Row],[Best]])</f>
        <v>3.5378637009478049</v>
      </c>
      <c r="AS95" s="24">
        <f>100*((LVadseth[[#This Row],[New]]-LVadseth[[#This Row],[Best]])/LVadseth[[#This Row],[Best]])</f>
        <v>-0.35949260187050275</v>
      </c>
      <c r="AX95" s="24">
        <f>IF(LVadseth[[#This Row],[CL-BC]]&lt;=MIN(LVadseth[[#This Row],[Best]]+0.1,LVadseth[[#This Row],[New]]+0.1),1,0)</f>
        <v>0</v>
      </c>
      <c r="AY95" s="24">
        <f>IF(LVadseth[[#This Row],[AR-H2]]&lt;=MIN(LVadseth[[#This Row],[Best]]+0.1,LVadseth[[#This Row],[New]]+0.1)+0.1,1,0)</f>
        <v>0</v>
      </c>
      <c r="AZ95" s="24">
        <f>IF(LVadseth[[#This Row],[C-H]]&lt;=MIN(LVadseth[[#This Row],[Best]]+0.1,LVadseth[[#This Row],[New]]+0.1),1,0)</f>
        <v>0</v>
      </c>
      <c r="BA95" s="24">
        <f>IF(LVadseth[[#This Row],[G-BC]]&lt;=MIN(LVadseth[[#This Row],[Best]]+0.1,LVadseth[[#This Row],[New]]+0.1),1,0)</f>
        <v>0</v>
      </c>
      <c r="BB95" s="24">
        <f>IF(LVadseth[[#This Row],[M-M]]&lt;=MIN(LVadseth[[#This Row],[Best]]+0.1,LVadseth[[#This Row],[New]]+0.1),1,0)</f>
        <v>0</v>
      </c>
      <c r="BC95" s="24">
        <f>IF(LVadseth[[#This Row],[V-H]]&lt;=MIN(LVadseth[[#This Row],[Best]]+0.1,LVadseth[[#This Row],[New]]+0.1),1,0)</f>
        <v>0</v>
      </c>
      <c r="BD95" s="24">
        <f>IF(LVadseth[[#This Row],[AR-H3]]&lt;=MIN(LVadseth[[#This Row],[Best]]+0.1,LVadseth[[#This Row],[New]]+0.1),1,0)</f>
        <v>0</v>
      </c>
      <c r="BE95" s="24">
        <f>IF(LVadseth[[#This Row],[S-M]]&lt;=MIN(LVadseth[[#This Row],[Best]]+0.1,LVadseth[[#This Row],[New]]+0.1),1,0)</f>
        <v>0</v>
      </c>
      <c r="BF95" s="24">
        <f>IF(LVadseth[[#This Row],[New]]&lt;=LVadseth[[#This Row],[Best]]+0.1,1,0)</f>
        <v>1</v>
      </c>
    </row>
    <row r="96" spans="1:58">
      <c r="A96" t="s">
        <v>15</v>
      </c>
      <c r="B96">
        <v>50</v>
      </c>
      <c r="C96">
        <v>3</v>
      </c>
      <c r="D96">
        <v>5</v>
      </c>
      <c r="E96" t="s">
        <v>16</v>
      </c>
      <c r="F96" t="s">
        <v>16</v>
      </c>
      <c r="G96">
        <v>15967.149799999999</v>
      </c>
      <c r="H96">
        <v>15515.5</v>
      </c>
      <c r="I96" s="13">
        <v>16280.11</v>
      </c>
      <c r="J96">
        <v>15059.93</v>
      </c>
      <c r="K96" s="4">
        <v>15042.8</v>
      </c>
      <c r="L96" s="4">
        <v>15340.6</v>
      </c>
      <c r="M96" s="4">
        <v>15611.199999999999</v>
      </c>
      <c r="N9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15042.8</v>
      </c>
      <c r="O96">
        <f>MATCH(LVadseth[[#This Row],[Best]],LVadseth[[#This Row],[CL-BC]:[AR-H3]],0)</f>
        <v>7</v>
      </c>
      <c r="P96" t="str">
        <f>INDEX(LVadseth[[#Headers],[CL-BC]:[AR-H3]],LVadseth[[#This Row],[Match]])</f>
        <v>V-H</v>
      </c>
      <c r="Q96" t="s">
        <v>16</v>
      </c>
      <c r="R96" t="s">
        <v>16</v>
      </c>
      <c r="S96">
        <v>6001</v>
      </c>
      <c r="T96">
        <v>683.34</v>
      </c>
      <c r="U96" s="14">
        <v>7200</v>
      </c>
      <c r="V96" s="25">
        <v>7200.16</v>
      </c>
      <c r="W96" s="4">
        <v>543.74599999999998</v>
      </c>
      <c r="X96" s="4">
        <v>3654.3</v>
      </c>
      <c r="Y96" s="4">
        <v>4493</v>
      </c>
      <c r="Z9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543.74599999999998</v>
      </c>
      <c r="AA96">
        <f>MATCH(LVadseth[[#This Row],[t Best]],LVadseth[[#This Row],[t CL-BC]:[t AR-H3]],0)</f>
        <v>7</v>
      </c>
      <c r="AB96" s="24" t="str">
        <f>INDEX(LVadseth[[#Headers],[t CL-BC]:[t AR-H3]],LVadseth[[#This Row],[t Match]])</f>
        <v>t V-H</v>
      </c>
      <c r="AC96" s="24">
        <v>15015.8</v>
      </c>
      <c r="AH96" s="24"/>
      <c r="AI96" s="11">
        <f>IF(AC96&lt;LVadseth[[#This Row],[Best]],1,0)</f>
        <v>1</v>
      </c>
      <c r="AJ96" s="11">
        <f>IF(AC96&lt;=LVadseth[[#This Row],[Best]]+0.1,1,0)</f>
        <v>1</v>
      </c>
      <c r="AK96" s="24" t="e">
        <f>100*((LVadseth[[#This Row],[CL-BC]]-LVadseth[[#This Row],[Best]])/LVadseth[[#This Row],[Best]])</f>
        <v>#VALUE!</v>
      </c>
      <c r="AL96" s="24">
        <f>100*((LVadseth[[#This Row],[AR-H2]]-LVadseth[[#This Row],[Best]])/LVadseth[[#This Row],[Best]])</f>
        <v>6.1447988406413705</v>
      </c>
      <c r="AM96" s="24">
        <f>100*((LVadseth[[#This Row],[C-H]]-LVadseth[[#This Row],[Best]])/LVadseth[[#This Row],[Best]])</f>
        <v>3.1423671125056556</v>
      </c>
      <c r="AN96" s="24">
        <f>100*((LVadseth[[#This Row],[G-BC]]-LVadseth[[#This Row],[Best]])/LVadseth[[#This Row],[Best]])</f>
        <v>8.2252639136331087</v>
      </c>
      <c r="AO96" s="24">
        <f>100*((LVadseth[[#This Row],[M-M]]-LVadseth[[#This Row],[Best]])/LVadseth[[#This Row],[Best]])</f>
        <v>0.11387507644854029</v>
      </c>
      <c r="AP96" s="24">
        <f>100*((LVadseth[[#This Row],[V-H]]-LVadseth[[#This Row],[Best]])/LVadseth[[#This Row],[Best]])</f>
        <v>0</v>
      </c>
      <c r="AQ96" s="24">
        <f>100*((LVadseth[[#This Row],[AR-H3]]-LVadseth[[#This Row],[Best]])/LVadseth[[#This Row],[Best]])</f>
        <v>3.7785518653442161</v>
      </c>
      <c r="AR96" s="24">
        <f>100*((LVadseth[[#This Row],[S-M]]-LVadseth[[#This Row],[Best]])/LVadseth[[#This Row],[Best]])</f>
        <v>1.9796846331800004</v>
      </c>
      <c r="AS96" s="24">
        <f>100*((LVadseth[[#This Row],[New]]-LVadseth[[#This Row],[Best]])/LVadseth[[#This Row],[Best]])</f>
        <v>-0.17948786130241712</v>
      </c>
      <c r="AX96" s="24">
        <f>IF(LVadseth[[#This Row],[CL-BC]]&lt;=MIN(LVadseth[[#This Row],[Best]]+0.1,LVadseth[[#This Row],[New]]+0.1),1,0)</f>
        <v>0</v>
      </c>
      <c r="AY96" s="24">
        <f>IF(LVadseth[[#This Row],[AR-H2]]&lt;=MIN(LVadseth[[#This Row],[Best]]+0.1,LVadseth[[#This Row],[New]]+0.1)+0.1,1,0)</f>
        <v>0</v>
      </c>
      <c r="AZ96" s="24">
        <f>IF(LVadseth[[#This Row],[C-H]]&lt;=MIN(LVadseth[[#This Row],[Best]]+0.1,LVadseth[[#This Row],[New]]+0.1),1,0)</f>
        <v>0</v>
      </c>
      <c r="BA96" s="24">
        <f>IF(LVadseth[[#This Row],[G-BC]]&lt;=MIN(LVadseth[[#This Row],[Best]]+0.1,LVadseth[[#This Row],[New]]+0.1),1,0)</f>
        <v>0</v>
      </c>
      <c r="BB96" s="24">
        <f>IF(LVadseth[[#This Row],[M-M]]&lt;=MIN(LVadseth[[#This Row],[Best]]+0.1,LVadseth[[#This Row],[New]]+0.1),1,0)</f>
        <v>0</v>
      </c>
      <c r="BC96" s="24">
        <f>IF(LVadseth[[#This Row],[V-H]]&lt;=MIN(LVadseth[[#This Row],[Best]]+0.1,LVadseth[[#This Row],[New]]+0.1),1,0)</f>
        <v>0</v>
      </c>
      <c r="BD96" s="24">
        <f>IF(LVadseth[[#This Row],[AR-H3]]&lt;=MIN(LVadseth[[#This Row],[Best]]+0.1,LVadseth[[#This Row],[New]]+0.1),1,0)</f>
        <v>0</v>
      </c>
      <c r="BE96" s="24">
        <f>IF(LVadseth[[#This Row],[S-M]]&lt;=MIN(LVadseth[[#This Row],[Best]]+0.1,LVadseth[[#This Row],[New]]+0.1),1,0)</f>
        <v>0</v>
      </c>
      <c r="BF96" s="24">
        <f>IF(LVadseth[[#This Row],[New]]&lt;=LVadseth[[#This Row],[Best]]+0.1,1,0)</f>
        <v>1</v>
      </c>
    </row>
    <row r="97" spans="1:58">
      <c r="A97" t="s">
        <v>15</v>
      </c>
      <c r="B97">
        <v>50</v>
      </c>
      <c r="C97">
        <v>4</v>
      </c>
      <c r="D97">
        <v>5</v>
      </c>
      <c r="E97" t="s">
        <v>16</v>
      </c>
      <c r="F97" t="s">
        <v>16</v>
      </c>
      <c r="G97">
        <v>17975.30961</v>
      </c>
      <c r="H97">
        <v>17843.599999999999</v>
      </c>
      <c r="I97" s="13">
        <v>18688.72</v>
      </c>
      <c r="J97">
        <v>17613.330000000002</v>
      </c>
      <c r="K97" s="4">
        <v>17430.5</v>
      </c>
      <c r="L97" s="4">
        <v>17532.3</v>
      </c>
      <c r="M97" s="4">
        <v>18200.41</v>
      </c>
      <c r="N9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17430.5</v>
      </c>
      <c r="O97">
        <f>MATCH(LVadseth[[#This Row],[Best]],LVadseth[[#This Row],[CL-BC]:[AR-H3]],0)</f>
        <v>7</v>
      </c>
      <c r="P97" t="str">
        <f>INDEX(LVadseth[[#Headers],[CL-BC]:[AR-H3]],LVadseth[[#This Row],[Match]])</f>
        <v>V-H</v>
      </c>
      <c r="Q97" t="s">
        <v>16</v>
      </c>
      <c r="R97" t="s">
        <v>16</v>
      </c>
      <c r="S97">
        <v>6001</v>
      </c>
      <c r="T97">
        <v>339.94</v>
      </c>
      <c r="U97" s="14">
        <v>7200</v>
      </c>
      <c r="V97" s="25">
        <v>7200.65</v>
      </c>
      <c r="W97" s="4">
        <v>542.649</v>
      </c>
      <c r="X97" s="4">
        <v>3643.8</v>
      </c>
      <c r="Y97" s="4">
        <v>5438</v>
      </c>
      <c r="Z9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339.94</v>
      </c>
      <c r="AA97">
        <f>MATCH(LVadseth[[#This Row],[t Best]],LVadseth[[#This Row],[t CL-BC]:[t AR-H3]],0)</f>
        <v>4</v>
      </c>
      <c r="AB97" s="24" t="str">
        <f>INDEX(LVadseth[[#Headers],[t CL-BC]:[t AR-H3]],LVadseth[[#This Row],[t Match]])</f>
        <v>t C-H</v>
      </c>
      <c r="AC97" s="24">
        <v>17097.099999999999</v>
      </c>
      <c r="AH97" s="24"/>
      <c r="AI97" s="11">
        <f>IF(AC97&lt;LVadseth[[#This Row],[Best]],1,0)</f>
        <v>1</v>
      </c>
      <c r="AJ97" s="11">
        <f>IF(AC97&lt;=LVadseth[[#This Row],[Best]]+0.1,1,0)</f>
        <v>1</v>
      </c>
      <c r="AK97" s="24" t="e">
        <f>100*((LVadseth[[#This Row],[CL-BC]]-LVadseth[[#This Row],[Best]])/LVadseth[[#This Row],[Best]])</f>
        <v>#VALUE!</v>
      </c>
      <c r="AL97" s="24">
        <f>100*((LVadseth[[#This Row],[AR-H2]]-LVadseth[[#This Row],[Best]])/LVadseth[[#This Row],[Best]])</f>
        <v>3.1256109119072901</v>
      </c>
      <c r="AM97" s="24">
        <f>100*((LVadseth[[#This Row],[C-H]]-LVadseth[[#This Row],[Best]])/LVadseth[[#This Row],[Best]])</f>
        <v>2.3699836493502686</v>
      </c>
      <c r="AN97" s="24">
        <f>100*((LVadseth[[#This Row],[G-BC]]-LVadseth[[#This Row],[Best]])/LVadseth[[#This Row],[Best]])</f>
        <v>7.2184963139324818</v>
      </c>
      <c r="AO97" s="24">
        <f>100*((LVadseth[[#This Row],[M-M]]-LVadseth[[#This Row],[Best]])/LVadseth[[#This Row],[Best]])</f>
        <v>1.0489085224176113</v>
      </c>
      <c r="AP97" s="24">
        <f>100*((LVadseth[[#This Row],[V-H]]-LVadseth[[#This Row],[Best]])/LVadseth[[#This Row],[Best]])</f>
        <v>0</v>
      </c>
      <c r="AQ97" s="24">
        <f>100*((LVadseth[[#This Row],[AR-H3]]-LVadseth[[#This Row],[Best]])/LVadseth[[#This Row],[Best]])</f>
        <v>4.4170276239924267</v>
      </c>
      <c r="AR97" s="24">
        <f>100*((LVadseth[[#This Row],[S-M]]-LVadseth[[#This Row],[Best]])/LVadseth[[#This Row],[Best]])</f>
        <v>0.58403373397205627</v>
      </c>
      <c r="AS97" s="24">
        <f>100*((LVadseth[[#This Row],[New]]-LVadseth[[#This Row],[Best]])/LVadseth[[#This Row],[Best]])</f>
        <v>-1.9127391641088982</v>
      </c>
      <c r="AX97" s="24">
        <f>IF(LVadseth[[#This Row],[CL-BC]]&lt;=MIN(LVadseth[[#This Row],[Best]]+0.1,LVadseth[[#This Row],[New]]+0.1),1,0)</f>
        <v>0</v>
      </c>
      <c r="AY97" s="24">
        <f>IF(LVadseth[[#This Row],[AR-H2]]&lt;=MIN(LVadseth[[#This Row],[Best]]+0.1,LVadseth[[#This Row],[New]]+0.1)+0.1,1,0)</f>
        <v>0</v>
      </c>
      <c r="AZ97" s="24">
        <f>IF(LVadseth[[#This Row],[C-H]]&lt;=MIN(LVadseth[[#This Row],[Best]]+0.1,LVadseth[[#This Row],[New]]+0.1),1,0)</f>
        <v>0</v>
      </c>
      <c r="BA97" s="24">
        <f>IF(LVadseth[[#This Row],[G-BC]]&lt;=MIN(LVadseth[[#This Row],[Best]]+0.1,LVadseth[[#This Row],[New]]+0.1),1,0)</f>
        <v>0</v>
      </c>
      <c r="BB97" s="24">
        <f>IF(LVadseth[[#This Row],[M-M]]&lt;=MIN(LVadseth[[#This Row],[Best]]+0.1,LVadseth[[#This Row],[New]]+0.1),1,0)</f>
        <v>0</v>
      </c>
      <c r="BC97" s="24">
        <f>IF(LVadseth[[#This Row],[V-H]]&lt;=MIN(LVadseth[[#This Row],[Best]]+0.1,LVadseth[[#This Row],[New]]+0.1),1,0)</f>
        <v>0</v>
      </c>
      <c r="BD97" s="24">
        <f>IF(LVadseth[[#This Row],[AR-H3]]&lt;=MIN(LVadseth[[#This Row],[Best]]+0.1,LVadseth[[#This Row],[New]]+0.1),1,0)</f>
        <v>0</v>
      </c>
      <c r="BE97" s="24">
        <f>IF(LVadseth[[#This Row],[S-M]]&lt;=MIN(LVadseth[[#This Row],[Best]]+0.1,LVadseth[[#This Row],[New]]+0.1),1,0)</f>
        <v>0</v>
      </c>
      <c r="BF97" s="24">
        <f>IF(LVadseth[[#This Row],[New]]&lt;=LVadseth[[#This Row],[Best]]+0.1,1,0)</f>
        <v>1</v>
      </c>
    </row>
    <row r="98" spans="1:58">
      <c r="A98" t="s">
        <v>15</v>
      </c>
      <c r="B98">
        <v>50</v>
      </c>
      <c r="C98">
        <v>5</v>
      </c>
      <c r="D98">
        <v>5</v>
      </c>
      <c r="E98" t="s">
        <v>16</v>
      </c>
      <c r="F98" t="s">
        <v>16</v>
      </c>
      <c r="G98">
        <v>17171.990229999999</v>
      </c>
      <c r="H98">
        <v>16420.400000000001</v>
      </c>
      <c r="I98" s="13">
        <v>17540.419999999998</v>
      </c>
      <c r="J98">
        <v>16203.6</v>
      </c>
      <c r="K98" s="4">
        <v>16065.6</v>
      </c>
      <c r="L98" s="4">
        <v>16765.2</v>
      </c>
      <c r="M98" s="4">
        <v>16344.8</v>
      </c>
      <c r="N9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16065.6</v>
      </c>
      <c r="O98">
        <f>MATCH(LVadseth[[#This Row],[Best]],LVadseth[[#This Row],[CL-BC]:[AR-H3]],0)</f>
        <v>7</v>
      </c>
      <c r="P98" t="str">
        <f>INDEX(LVadseth[[#Headers],[CL-BC]:[AR-H3]],LVadseth[[#This Row],[Match]])</f>
        <v>V-H</v>
      </c>
      <c r="Q98" t="s">
        <v>16</v>
      </c>
      <c r="R98" t="s">
        <v>16</v>
      </c>
      <c r="S98">
        <v>6001</v>
      </c>
      <c r="T98">
        <v>533.14</v>
      </c>
      <c r="U98" s="14">
        <v>7200</v>
      </c>
      <c r="V98" s="25">
        <v>7200.1</v>
      </c>
      <c r="W98" s="4">
        <v>549.77099999999996</v>
      </c>
      <c r="X98" s="4">
        <v>3734.3</v>
      </c>
      <c r="Y98" s="4">
        <v>4901</v>
      </c>
      <c r="Z9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533.14</v>
      </c>
      <c r="AA98">
        <f>MATCH(LVadseth[[#This Row],[t Best]],LVadseth[[#This Row],[t CL-BC]:[t AR-H3]],0)</f>
        <v>4</v>
      </c>
      <c r="AB98" s="24" t="str">
        <f>INDEX(LVadseth[[#Headers],[t CL-BC]:[t AR-H3]],LVadseth[[#This Row],[t Match]])</f>
        <v>t C-H</v>
      </c>
      <c r="AC98" s="24">
        <v>16108.5</v>
      </c>
      <c r="AH98" s="24"/>
      <c r="AI98" s="11">
        <f>IF(AC98&lt;LVadseth[[#This Row],[Best]],1,0)</f>
        <v>0</v>
      </c>
      <c r="AJ98" s="11">
        <f>IF(AC98&lt;=LVadseth[[#This Row],[Best]]+0.1,1,0)</f>
        <v>0</v>
      </c>
      <c r="AK98" s="24" t="e">
        <f>100*((LVadseth[[#This Row],[CL-BC]]-LVadseth[[#This Row],[Best]])/LVadseth[[#This Row],[Best]])</f>
        <v>#VALUE!</v>
      </c>
      <c r="AL98" s="24">
        <f>100*((LVadseth[[#This Row],[AR-H2]]-LVadseth[[#This Row],[Best]])/LVadseth[[#This Row],[Best]])</f>
        <v>6.886703453341295</v>
      </c>
      <c r="AM98" s="24">
        <f>100*((LVadseth[[#This Row],[C-H]]-LVadseth[[#This Row],[Best]])/LVadseth[[#This Row],[Best]])</f>
        <v>2.2084453739667431</v>
      </c>
      <c r="AN98" s="24">
        <f>100*((LVadseth[[#This Row],[G-BC]]-LVadseth[[#This Row],[Best]])/LVadseth[[#This Row],[Best]])</f>
        <v>9.179987053082348</v>
      </c>
      <c r="AO98" s="24">
        <f>100*((LVadseth[[#This Row],[M-M]]-LVadseth[[#This Row],[Best]])/LVadseth[[#This Row],[Best]])</f>
        <v>0.85897818942336412</v>
      </c>
      <c r="AP98" s="24">
        <f>100*((LVadseth[[#This Row],[V-H]]-LVadseth[[#This Row],[Best]])/LVadseth[[#This Row],[Best]])</f>
        <v>0</v>
      </c>
      <c r="AQ98" s="24">
        <f>100*((LVadseth[[#This Row],[AR-H3]]-LVadseth[[#This Row],[Best]])/LVadseth[[#This Row],[Best]])</f>
        <v>1.7378747136739301</v>
      </c>
      <c r="AR98" s="24">
        <f>100*((LVadseth[[#This Row],[S-M]]-LVadseth[[#This Row],[Best]])/LVadseth[[#This Row],[Best]])</f>
        <v>4.3546459515984486</v>
      </c>
      <c r="AS98" s="24">
        <f>100*((LVadseth[[#This Row],[New]]-LVadseth[[#This Row],[Best]])/LVadseth[[#This Row],[Best]])</f>
        <v>0.26703017627726094</v>
      </c>
      <c r="AX98" s="24">
        <f>IF(LVadseth[[#This Row],[CL-BC]]&lt;=MIN(LVadseth[[#This Row],[Best]]+0.1,LVadseth[[#This Row],[New]]+0.1),1,0)</f>
        <v>0</v>
      </c>
      <c r="AY98" s="24">
        <f>IF(LVadseth[[#This Row],[AR-H2]]&lt;=MIN(LVadseth[[#This Row],[Best]]+0.1,LVadseth[[#This Row],[New]]+0.1)+0.1,1,0)</f>
        <v>0</v>
      </c>
      <c r="AZ98" s="24">
        <f>IF(LVadseth[[#This Row],[C-H]]&lt;=MIN(LVadseth[[#This Row],[Best]]+0.1,LVadseth[[#This Row],[New]]+0.1),1,0)</f>
        <v>0</v>
      </c>
      <c r="BA98" s="24">
        <f>IF(LVadseth[[#This Row],[G-BC]]&lt;=MIN(LVadseth[[#This Row],[Best]]+0.1,LVadseth[[#This Row],[New]]+0.1),1,0)</f>
        <v>0</v>
      </c>
      <c r="BB98" s="24">
        <f>IF(LVadseth[[#This Row],[M-M]]&lt;=MIN(LVadseth[[#This Row],[Best]]+0.1,LVadseth[[#This Row],[New]]+0.1),1,0)</f>
        <v>0</v>
      </c>
      <c r="BC98" s="24">
        <f>IF(LVadseth[[#This Row],[V-H]]&lt;=MIN(LVadseth[[#This Row],[Best]]+0.1,LVadseth[[#This Row],[New]]+0.1),1,0)</f>
        <v>1</v>
      </c>
      <c r="BD98" s="24">
        <f>IF(LVadseth[[#This Row],[AR-H3]]&lt;=MIN(LVadseth[[#This Row],[Best]]+0.1,LVadseth[[#This Row],[New]]+0.1),1,0)</f>
        <v>0</v>
      </c>
      <c r="BE98" s="24">
        <f>IF(LVadseth[[#This Row],[S-M]]&lt;=MIN(LVadseth[[#This Row],[Best]]+0.1,LVadseth[[#This Row],[New]]+0.1),1,0)</f>
        <v>0</v>
      </c>
      <c r="BF98" s="24">
        <f>IF(LVadseth[[#This Row],[New]]&lt;=LVadseth[[#This Row],[Best]]+0.1,1,0)</f>
        <v>0</v>
      </c>
    </row>
    <row r="99" spans="1:58">
      <c r="A99" t="s">
        <v>15</v>
      </c>
      <c r="B99">
        <v>50</v>
      </c>
      <c r="C99">
        <v>6</v>
      </c>
      <c r="D99">
        <v>5</v>
      </c>
      <c r="E99" t="s">
        <v>16</v>
      </c>
      <c r="F99" t="s">
        <v>16</v>
      </c>
      <c r="G99">
        <v>18267.169140000002</v>
      </c>
      <c r="H99">
        <v>18062.599999999999</v>
      </c>
      <c r="I99" s="13">
        <v>18705.259999999998</v>
      </c>
      <c r="J99">
        <v>17210.990000000002</v>
      </c>
      <c r="K99" s="4">
        <v>17264.8</v>
      </c>
      <c r="L99" s="4">
        <v>17462.8</v>
      </c>
      <c r="M99" s="4">
        <v>18356.850000000002</v>
      </c>
      <c r="N9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17210.990000000002</v>
      </c>
      <c r="O99">
        <f>MATCH(LVadseth[[#This Row],[Best]],LVadseth[[#This Row],[CL-BC]:[AR-H3]],0)</f>
        <v>6</v>
      </c>
      <c r="P99" t="str">
        <f>INDEX(LVadseth[[#Headers],[CL-BC]:[AR-H3]],LVadseth[[#This Row],[Match]])</f>
        <v>M-M</v>
      </c>
      <c r="Q99" t="s">
        <v>16</v>
      </c>
      <c r="R99" t="s">
        <v>16</v>
      </c>
      <c r="S99">
        <v>6001</v>
      </c>
      <c r="T99">
        <v>524.87</v>
      </c>
      <c r="U99" s="14">
        <v>7200</v>
      </c>
      <c r="V99" s="25">
        <v>7200.06</v>
      </c>
      <c r="W99" s="4">
        <v>548.82799999999997</v>
      </c>
      <c r="X99" s="4">
        <v>3695.2</v>
      </c>
      <c r="Y99" s="4">
        <v>2472</v>
      </c>
      <c r="Z9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524.87</v>
      </c>
      <c r="AA99">
        <f>MATCH(LVadseth[[#This Row],[t Best]],LVadseth[[#This Row],[t CL-BC]:[t AR-H3]],0)</f>
        <v>4</v>
      </c>
      <c r="AB99" s="24" t="str">
        <f>INDEX(LVadseth[[#Headers],[t CL-BC]:[t AR-H3]],LVadseth[[#This Row],[t Match]])</f>
        <v>t C-H</v>
      </c>
      <c r="AC99" s="24">
        <v>17198.7</v>
      </c>
      <c r="AH99" s="24"/>
      <c r="AI99" s="11">
        <f>IF(AC99&lt;LVadseth[[#This Row],[Best]],1,0)</f>
        <v>1</v>
      </c>
      <c r="AJ99" s="11">
        <f>IF(AC99&lt;=LVadseth[[#This Row],[Best]]+0.1,1,0)</f>
        <v>1</v>
      </c>
      <c r="AK99" s="24" t="e">
        <f>100*((LVadseth[[#This Row],[CL-BC]]-LVadseth[[#This Row],[Best]])/LVadseth[[#This Row],[Best]])</f>
        <v>#VALUE!</v>
      </c>
      <c r="AL99" s="24">
        <f>100*((LVadseth[[#This Row],[AR-H2]]-LVadseth[[#This Row],[Best]])/LVadseth[[#This Row],[Best]])</f>
        <v>6.1366553580009056</v>
      </c>
      <c r="AM99" s="24">
        <f>100*((LVadseth[[#This Row],[C-H]]-LVadseth[[#This Row],[Best]])/LVadseth[[#This Row],[Best]])</f>
        <v>4.9480593504498982</v>
      </c>
      <c r="AN99" s="24">
        <f>100*((LVadseth[[#This Row],[G-BC]]-LVadseth[[#This Row],[Best]])/LVadseth[[#This Row],[Best]])</f>
        <v>8.6820688408975695</v>
      </c>
      <c r="AO99" s="24">
        <f>100*((LVadseth[[#This Row],[M-M]]-LVadseth[[#This Row],[Best]])/LVadseth[[#This Row],[Best]])</f>
        <v>0</v>
      </c>
      <c r="AP99" s="24">
        <f>100*((LVadseth[[#This Row],[V-H]]-LVadseth[[#This Row],[Best]])/LVadseth[[#This Row],[Best]])</f>
        <v>0.31264906899601747</v>
      </c>
      <c r="AQ99" s="24">
        <f>100*((LVadseth[[#This Row],[AR-H3]]-LVadseth[[#This Row],[Best]])/LVadseth[[#This Row],[Best]])</f>
        <v>6.6577227689981839</v>
      </c>
      <c r="AR99" s="24">
        <f>100*((LVadseth[[#This Row],[S-M]]-LVadseth[[#This Row],[Best]])/LVadseth[[#This Row],[Best]])</f>
        <v>1.4630767898883077</v>
      </c>
      <c r="AS99" s="24">
        <f>100*((LVadseth[[#This Row],[New]]-LVadseth[[#This Row],[Best]])/LVadseth[[#This Row],[Best]])</f>
        <v>-7.1407862069531577E-2</v>
      </c>
      <c r="AX99" s="24">
        <f>IF(LVadseth[[#This Row],[CL-BC]]&lt;=MIN(LVadseth[[#This Row],[Best]]+0.1,LVadseth[[#This Row],[New]]+0.1),1,0)</f>
        <v>0</v>
      </c>
      <c r="AY99" s="24">
        <f>IF(LVadseth[[#This Row],[AR-H2]]&lt;=MIN(LVadseth[[#This Row],[Best]]+0.1,LVadseth[[#This Row],[New]]+0.1)+0.1,1,0)</f>
        <v>0</v>
      </c>
      <c r="AZ99" s="24">
        <f>IF(LVadseth[[#This Row],[C-H]]&lt;=MIN(LVadseth[[#This Row],[Best]]+0.1,LVadseth[[#This Row],[New]]+0.1),1,0)</f>
        <v>0</v>
      </c>
      <c r="BA99" s="24">
        <f>IF(LVadseth[[#This Row],[G-BC]]&lt;=MIN(LVadseth[[#This Row],[Best]]+0.1,LVadseth[[#This Row],[New]]+0.1),1,0)</f>
        <v>0</v>
      </c>
      <c r="BB99" s="24">
        <f>IF(LVadseth[[#This Row],[M-M]]&lt;=MIN(LVadseth[[#This Row],[Best]]+0.1,LVadseth[[#This Row],[New]]+0.1),1,0)</f>
        <v>0</v>
      </c>
      <c r="BC99" s="24">
        <f>IF(LVadseth[[#This Row],[V-H]]&lt;=MIN(LVadseth[[#This Row],[Best]]+0.1,LVadseth[[#This Row],[New]]+0.1),1,0)</f>
        <v>0</v>
      </c>
      <c r="BD99" s="24">
        <f>IF(LVadseth[[#This Row],[AR-H3]]&lt;=MIN(LVadseth[[#This Row],[Best]]+0.1,LVadseth[[#This Row],[New]]+0.1),1,0)</f>
        <v>0</v>
      </c>
      <c r="BE99" s="24">
        <f>IF(LVadseth[[#This Row],[S-M]]&lt;=MIN(LVadseth[[#This Row],[Best]]+0.1,LVadseth[[#This Row],[New]]+0.1),1,0)</f>
        <v>0</v>
      </c>
      <c r="BF99" s="24">
        <f>IF(LVadseth[[#This Row],[New]]&lt;=LVadseth[[#This Row],[Best]]+0.1,1,0)</f>
        <v>1</v>
      </c>
    </row>
    <row r="100" spans="1:58">
      <c r="A100" t="s">
        <v>15</v>
      </c>
      <c r="B100">
        <v>50</v>
      </c>
      <c r="C100">
        <v>7</v>
      </c>
      <c r="D100">
        <v>5</v>
      </c>
      <c r="E100" t="s">
        <v>16</v>
      </c>
      <c r="F100" t="s">
        <v>16</v>
      </c>
      <c r="G100">
        <v>18602.339449999999</v>
      </c>
      <c r="H100">
        <v>17767.7</v>
      </c>
      <c r="I100" s="13">
        <v>18236.72</v>
      </c>
      <c r="J100">
        <v>17611.259999999998</v>
      </c>
      <c r="K100" s="4">
        <v>17547.3</v>
      </c>
      <c r="L100" s="4">
        <v>17618.3</v>
      </c>
      <c r="M100" s="4">
        <v>18328.099999999999</v>
      </c>
      <c r="N10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17547.3</v>
      </c>
      <c r="O100">
        <f>MATCH(LVadseth[[#This Row],[Best]],LVadseth[[#This Row],[CL-BC]:[AR-H3]],0)</f>
        <v>7</v>
      </c>
      <c r="P100" t="str">
        <f>INDEX(LVadseth[[#Headers],[CL-BC]:[AR-H3]],LVadseth[[#This Row],[Match]])</f>
        <v>V-H</v>
      </c>
      <c r="Q100" t="s">
        <v>16</v>
      </c>
      <c r="R100" t="s">
        <v>16</v>
      </c>
      <c r="S100">
        <v>6002</v>
      </c>
      <c r="T100">
        <v>303.64999999999998</v>
      </c>
      <c r="U100" s="14">
        <v>7200</v>
      </c>
      <c r="V100" s="25">
        <v>7200.74</v>
      </c>
      <c r="W100" s="4">
        <v>529.58600000000001</v>
      </c>
      <c r="X100" s="4">
        <v>3682</v>
      </c>
      <c r="Y100" s="4">
        <v>7223</v>
      </c>
      <c r="Z10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303.64999999999998</v>
      </c>
      <c r="AA100">
        <f>MATCH(LVadseth[[#This Row],[t Best]],LVadseth[[#This Row],[t CL-BC]:[t AR-H3]],0)</f>
        <v>4</v>
      </c>
      <c r="AB100" s="24" t="str">
        <f>INDEX(LVadseth[[#Headers],[t CL-BC]:[t AR-H3]],LVadseth[[#This Row],[t Match]])</f>
        <v>t C-H</v>
      </c>
      <c r="AC100" s="24">
        <v>17387.8</v>
      </c>
      <c r="AH100" s="24"/>
      <c r="AI100" s="11">
        <f>IF(AC100&lt;LVadseth[[#This Row],[Best]],1,0)</f>
        <v>1</v>
      </c>
      <c r="AJ100" s="11">
        <f>IF(AC100&lt;=LVadseth[[#This Row],[Best]]+0.1,1,0)</f>
        <v>1</v>
      </c>
      <c r="AK100" s="24" t="e">
        <f>100*((LVadseth[[#This Row],[CL-BC]]-LVadseth[[#This Row],[Best]])/LVadseth[[#This Row],[Best]])</f>
        <v>#VALUE!</v>
      </c>
      <c r="AL100" s="24">
        <f>100*((LVadseth[[#This Row],[AR-H2]]-LVadseth[[#This Row],[Best]])/LVadseth[[#This Row],[Best]])</f>
        <v>6.0125458047676865</v>
      </c>
      <c r="AM100" s="24">
        <f>100*((LVadseth[[#This Row],[C-H]]-LVadseth[[#This Row],[Best]])/LVadseth[[#This Row],[Best]])</f>
        <v>1.2560336917930477</v>
      </c>
      <c r="AN100" s="24">
        <f>100*((LVadseth[[#This Row],[G-BC]]-LVadseth[[#This Row],[Best]])/LVadseth[[#This Row],[Best]])</f>
        <v>3.9289235380941907</v>
      </c>
      <c r="AO100" s="24">
        <f>100*((LVadseth[[#This Row],[M-M]]-LVadseth[[#This Row],[Best]])/LVadseth[[#This Row],[Best]])</f>
        <v>0.36450052144773915</v>
      </c>
      <c r="AP100" s="24">
        <f>100*((LVadseth[[#This Row],[V-H]]-LVadseth[[#This Row],[Best]])/LVadseth[[#This Row],[Best]])</f>
        <v>0</v>
      </c>
      <c r="AQ100" s="24">
        <f>100*((LVadseth[[#This Row],[AR-H3]]-LVadseth[[#This Row],[Best]])/LVadseth[[#This Row],[Best]])</f>
        <v>4.4496874162976603</v>
      </c>
      <c r="AR100" s="24">
        <f>100*((LVadseth[[#This Row],[S-M]]-LVadseth[[#This Row],[Best]])/LVadseth[[#This Row],[Best]])</f>
        <v>0.40462065388977225</v>
      </c>
      <c r="AS100" s="24">
        <f>100*((LVadseth[[#This Row],[New]]-LVadseth[[#This Row],[Best]])/LVadseth[[#This Row],[Best]])</f>
        <v>-0.90897175063969959</v>
      </c>
      <c r="AX100" s="24">
        <f>IF(LVadseth[[#This Row],[CL-BC]]&lt;=MIN(LVadseth[[#This Row],[Best]]+0.1,LVadseth[[#This Row],[New]]+0.1),1,0)</f>
        <v>0</v>
      </c>
      <c r="AY100" s="24">
        <f>IF(LVadseth[[#This Row],[AR-H2]]&lt;=MIN(LVadseth[[#This Row],[Best]]+0.1,LVadseth[[#This Row],[New]]+0.1)+0.1,1,0)</f>
        <v>0</v>
      </c>
      <c r="AZ100" s="24">
        <f>IF(LVadseth[[#This Row],[C-H]]&lt;=MIN(LVadseth[[#This Row],[Best]]+0.1,LVadseth[[#This Row],[New]]+0.1),1,0)</f>
        <v>0</v>
      </c>
      <c r="BA100" s="24">
        <f>IF(LVadseth[[#This Row],[G-BC]]&lt;=MIN(LVadseth[[#This Row],[Best]]+0.1,LVadseth[[#This Row],[New]]+0.1),1,0)</f>
        <v>0</v>
      </c>
      <c r="BB100" s="24">
        <f>IF(LVadseth[[#This Row],[M-M]]&lt;=MIN(LVadseth[[#This Row],[Best]]+0.1,LVadseth[[#This Row],[New]]+0.1),1,0)</f>
        <v>0</v>
      </c>
      <c r="BC100" s="24">
        <f>IF(LVadseth[[#This Row],[V-H]]&lt;=MIN(LVadseth[[#This Row],[Best]]+0.1,LVadseth[[#This Row],[New]]+0.1),1,0)</f>
        <v>0</v>
      </c>
      <c r="BD100" s="24">
        <f>IF(LVadseth[[#This Row],[AR-H3]]&lt;=MIN(LVadseth[[#This Row],[Best]]+0.1,LVadseth[[#This Row],[New]]+0.1),1,0)</f>
        <v>0</v>
      </c>
      <c r="BE100" s="24">
        <f>IF(LVadseth[[#This Row],[S-M]]&lt;=MIN(LVadseth[[#This Row],[Best]]+0.1,LVadseth[[#This Row],[New]]+0.1),1,0)</f>
        <v>0</v>
      </c>
      <c r="BF100" s="24">
        <f>IF(LVadseth[[#This Row],[New]]&lt;=LVadseth[[#This Row],[Best]]+0.1,1,0)</f>
        <v>1</v>
      </c>
    </row>
    <row r="101" spans="1:58">
      <c r="A101" t="s">
        <v>15</v>
      </c>
      <c r="B101">
        <v>50</v>
      </c>
      <c r="C101">
        <v>8</v>
      </c>
      <c r="D101">
        <v>5</v>
      </c>
      <c r="E101" t="s">
        <v>16</v>
      </c>
      <c r="F101" t="s">
        <v>16</v>
      </c>
      <c r="G101">
        <v>20415.36938</v>
      </c>
      <c r="H101">
        <v>19854.8</v>
      </c>
      <c r="I101" s="13">
        <v>20788.11</v>
      </c>
      <c r="J101">
        <v>19279.060000000001</v>
      </c>
      <c r="K101" s="4">
        <v>19244.900000000001</v>
      </c>
      <c r="L101" s="4">
        <v>19656.400000000001</v>
      </c>
      <c r="M101" s="4">
        <v>19793.609999999997</v>
      </c>
      <c r="N10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19244.900000000001</v>
      </c>
      <c r="O101">
        <f>MATCH(LVadseth[[#This Row],[Best]],LVadseth[[#This Row],[CL-BC]:[AR-H3]],0)</f>
        <v>7</v>
      </c>
      <c r="P101" t="str">
        <f>INDEX(LVadseth[[#Headers],[CL-BC]:[AR-H3]],LVadseth[[#This Row],[Match]])</f>
        <v>V-H</v>
      </c>
      <c r="Q101" t="s">
        <v>16</v>
      </c>
      <c r="R101" t="s">
        <v>16</v>
      </c>
      <c r="S101">
        <v>6002</v>
      </c>
      <c r="T101">
        <v>477.69</v>
      </c>
      <c r="U101" s="14">
        <v>7200</v>
      </c>
      <c r="V101" s="25">
        <v>7200.07</v>
      </c>
      <c r="W101" s="4">
        <v>549.84699999999998</v>
      </c>
      <c r="X101" s="4">
        <v>3663.4</v>
      </c>
      <c r="Y101" s="4">
        <v>6411</v>
      </c>
      <c r="Z10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477.69</v>
      </c>
      <c r="AA101">
        <f>MATCH(LVadseth[[#This Row],[t Best]],LVadseth[[#This Row],[t CL-BC]:[t AR-H3]],0)</f>
        <v>4</v>
      </c>
      <c r="AB101" s="24" t="str">
        <f>INDEX(LVadseth[[#Headers],[t CL-BC]:[t AR-H3]],LVadseth[[#This Row],[t Match]])</f>
        <v>t C-H</v>
      </c>
      <c r="AC101" s="24">
        <v>19061.8</v>
      </c>
      <c r="AH101" s="24"/>
      <c r="AI101" s="11">
        <f>IF(AC101&lt;LVadseth[[#This Row],[Best]],1,0)</f>
        <v>1</v>
      </c>
      <c r="AJ101" s="11">
        <f>IF(AC101&lt;=LVadseth[[#This Row],[Best]]+0.1,1,0)</f>
        <v>1</v>
      </c>
      <c r="AK101" s="24" t="e">
        <f>100*((LVadseth[[#This Row],[CL-BC]]-LVadseth[[#This Row],[Best]])/LVadseth[[#This Row],[Best]])</f>
        <v>#VALUE!</v>
      </c>
      <c r="AL101" s="24">
        <f>100*((LVadseth[[#This Row],[AR-H2]]-LVadseth[[#This Row],[Best]])/LVadseth[[#This Row],[Best]])</f>
        <v>6.0819717431631162</v>
      </c>
      <c r="AM101" s="24">
        <f>100*((LVadseth[[#This Row],[C-H]]-LVadseth[[#This Row],[Best]])/LVadseth[[#This Row],[Best]])</f>
        <v>3.16915130761915</v>
      </c>
      <c r="AN101" s="24">
        <f>100*((LVadseth[[#This Row],[G-BC]]-LVadseth[[#This Row],[Best]])/LVadseth[[#This Row],[Best]])</f>
        <v>8.0187997859173024</v>
      </c>
      <c r="AO101" s="24">
        <f>100*((LVadseth[[#This Row],[M-M]]-LVadseth[[#This Row],[Best]])/LVadseth[[#This Row],[Best]])</f>
        <v>0.17750157184500753</v>
      </c>
      <c r="AP101" s="24">
        <f>100*((LVadseth[[#This Row],[V-H]]-LVadseth[[#This Row],[Best]])/LVadseth[[#This Row],[Best]])</f>
        <v>0</v>
      </c>
      <c r="AQ101" s="24">
        <f>100*((LVadseth[[#This Row],[AR-H3]]-LVadseth[[#This Row],[Best]])/LVadseth[[#This Row],[Best]])</f>
        <v>2.8511969404881059</v>
      </c>
      <c r="AR101" s="24">
        <f>100*((LVadseth[[#This Row],[S-M]]-LVadseth[[#This Row],[Best]])/LVadseth[[#This Row],[Best]])</f>
        <v>2.1382288294561156</v>
      </c>
      <c r="AS101" s="24">
        <f>100*((LVadseth[[#This Row],[New]]-LVadseth[[#This Row],[Best]])/LVadseth[[#This Row],[Best]])</f>
        <v>-0.95142089592568513</v>
      </c>
      <c r="AX101" s="24">
        <f>IF(LVadseth[[#This Row],[CL-BC]]&lt;=MIN(LVadseth[[#This Row],[Best]]+0.1,LVadseth[[#This Row],[New]]+0.1),1,0)</f>
        <v>0</v>
      </c>
      <c r="AY101" s="24">
        <f>IF(LVadseth[[#This Row],[AR-H2]]&lt;=MIN(LVadseth[[#This Row],[Best]]+0.1,LVadseth[[#This Row],[New]]+0.1)+0.1,1,0)</f>
        <v>0</v>
      </c>
      <c r="AZ101" s="24">
        <f>IF(LVadseth[[#This Row],[C-H]]&lt;=MIN(LVadseth[[#This Row],[Best]]+0.1,LVadseth[[#This Row],[New]]+0.1),1,0)</f>
        <v>0</v>
      </c>
      <c r="BA101" s="24">
        <f>IF(LVadseth[[#This Row],[G-BC]]&lt;=MIN(LVadseth[[#This Row],[Best]]+0.1,LVadseth[[#This Row],[New]]+0.1),1,0)</f>
        <v>0</v>
      </c>
      <c r="BB101" s="24">
        <f>IF(LVadseth[[#This Row],[M-M]]&lt;=MIN(LVadseth[[#This Row],[Best]]+0.1,LVadseth[[#This Row],[New]]+0.1),1,0)</f>
        <v>0</v>
      </c>
      <c r="BC101" s="24">
        <f>IF(LVadseth[[#This Row],[V-H]]&lt;=MIN(LVadseth[[#This Row],[Best]]+0.1,LVadseth[[#This Row],[New]]+0.1),1,0)</f>
        <v>0</v>
      </c>
      <c r="BD101" s="24">
        <f>IF(LVadseth[[#This Row],[AR-H3]]&lt;=MIN(LVadseth[[#This Row],[Best]]+0.1,LVadseth[[#This Row],[New]]+0.1),1,0)</f>
        <v>0</v>
      </c>
      <c r="BE101" s="24">
        <f>IF(LVadseth[[#This Row],[S-M]]&lt;=MIN(LVadseth[[#This Row],[Best]]+0.1,LVadseth[[#This Row],[New]]+0.1),1,0)</f>
        <v>0</v>
      </c>
      <c r="BF101" s="24">
        <f>IF(LVadseth[[#This Row],[New]]&lt;=LVadseth[[#This Row],[Best]]+0.1,1,0)</f>
        <v>1</v>
      </c>
    </row>
    <row r="102" spans="1:58">
      <c r="A102" t="s">
        <v>15</v>
      </c>
      <c r="B102">
        <v>50</v>
      </c>
      <c r="C102">
        <v>9</v>
      </c>
      <c r="D102">
        <v>5</v>
      </c>
      <c r="E102" t="s">
        <v>16</v>
      </c>
      <c r="F102" t="s">
        <v>16</v>
      </c>
      <c r="G102">
        <v>16959.939689999999</v>
      </c>
      <c r="H102">
        <v>16534.3</v>
      </c>
      <c r="I102" s="13">
        <v>17631.03</v>
      </c>
      <c r="J102">
        <v>16000.19</v>
      </c>
      <c r="K102" s="4">
        <v>15907.1</v>
      </c>
      <c r="L102" s="4">
        <v>16433.5</v>
      </c>
      <c r="M102" s="4">
        <v>16793.71</v>
      </c>
      <c r="N10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15907.1</v>
      </c>
      <c r="O102">
        <f>MATCH(LVadseth[[#This Row],[Best]],LVadseth[[#This Row],[CL-BC]:[AR-H3]],0)</f>
        <v>7</v>
      </c>
      <c r="P102" t="str">
        <f>INDEX(LVadseth[[#Headers],[CL-BC]:[AR-H3]],LVadseth[[#This Row],[Match]])</f>
        <v>V-H</v>
      </c>
      <c r="Q102" t="s">
        <v>16</v>
      </c>
      <c r="R102" t="s">
        <v>16</v>
      </c>
      <c r="S102">
        <v>5517</v>
      </c>
      <c r="T102">
        <v>394.53</v>
      </c>
      <c r="U102" s="14">
        <v>7200</v>
      </c>
      <c r="V102" s="25">
        <v>7200.07</v>
      </c>
      <c r="W102" s="4">
        <v>543.19899999999996</v>
      </c>
      <c r="X102" s="4">
        <v>3689.9</v>
      </c>
      <c r="Y102" s="4">
        <v>1897</v>
      </c>
      <c r="Z10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394.53</v>
      </c>
      <c r="AA102">
        <f>MATCH(LVadseth[[#This Row],[t Best]],LVadseth[[#This Row],[t CL-BC]:[t AR-H3]],0)</f>
        <v>4</v>
      </c>
      <c r="AB102" s="24" t="str">
        <f>INDEX(LVadseth[[#Headers],[t CL-BC]:[t AR-H3]],LVadseth[[#This Row],[t Match]])</f>
        <v>t C-H</v>
      </c>
      <c r="AC102" s="24">
        <v>15990</v>
      </c>
      <c r="AH102" s="24"/>
      <c r="AI102" s="11">
        <f>IF(AC102&lt;LVadseth[[#This Row],[Best]],1,0)</f>
        <v>0</v>
      </c>
      <c r="AJ102" s="11">
        <f>IF(AC102&lt;=LVadseth[[#This Row],[Best]]+0.1,1,0)</f>
        <v>0</v>
      </c>
      <c r="AK102" s="24" t="e">
        <f>100*((LVadseth[[#This Row],[CL-BC]]-LVadseth[[#This Row],[Best]])/LVadseth[[#This Row],[Best]])</f>
        <v>#VALUE!</v>
      </c>
      <c r="AL102" s="24">
        <f>100*((LVadseth[[#This Row],[AR-H2]]-LVadseth[[#This Row],[Best]])/LVadseth[[#This Row],[Best]])</f>
        <v>6.6186777602454168</v>
      </c>
      <c r="AM102" s="24">
        <f>100*((LVadseth[[#This Row],[C-H]]-LVadseth[[#This Row],[Best]])/LVadseth[[#This Row],[Best]])</f>
        <v>3.9428934249486005</v>
      </c>
      <c r="AN102" s="24">
        <f>100*((LVadseth[[#This Row],[G-BC]]-LVadseth[[#This Row],[Best]])/LVadseth[[#This Row],[Best]])</f>
        <v>10.837487662741784</v>
      </c>
      <c r="AO102" s="24">
        <f>100*((LVadseth[[#This Row],[M-M]]-LVadseth[[#This Row],[Best]])/LVadseth[[#This Row],[Best]])</f>
        <v>0.58521037775584572</v>
      </c>
      <c r="AP102" s="24">
        <f>100*((LVadseth[[#This Row],[V-H]]-LVadseth[[#This Row],[Best]])/LVadseth[[#This Row],[Best]])</f>
        <v>0</v>
      </c>
      <c r="AQ102" s="24">
        <f>100*((LVadseth[[#This Row],[AR-H3]]-LVadseth[[#This Row],[Best]])/LVadseth[[#This Row],[Best]])</f>
        <v>5.5736746484274233</v>
      </c>
      <c r="AR102" s="24">
        <f>100*((LVadseth[[#This Row],[S-M]]-LVadseth[[#This Row],[Best]])/LVadseth[[#This Row],[Best]])</f>
        <v>3.3092141245104365</v>
      </c>
      <c r="AS102" s="24">
        <f>100*((LVadseth[[#This Row],[New]]-LVadseth[[#This Row],[Best]])/LVadseth[[#This Row],[Best]])</f>
        <v>0.52115093260242051</v>
      </c>
      <c r="AX102" s="24">
        <f>IF(LVadseth[[#This Row],[CL-BC]]&lt;=MIN(LVadseth[[#This Row],[Best]]+0.1,LVadseth[[#This Row],[New]]+0.1),1,0)</f>
        <v>0</v>
      </c>
      <c r="AY102" s="24">
        <f>IF(LVadseth[[#This Row],[AR-H2]]&lt;=MIN(LVadseth[[#This Row],[Best]]+0.1,LVadseth[[#This Row],[New]]+0.1)+0.1,1,0)</f>
        <v>0</v>
      </c>
      <c r="AZ102" s="24">
        <f>IF(LVadseth[[#This Row],[C-H]]&lt;=MIN(LVadseth[[#This Row],[Best]]+0.1,LVadseth[[#This Row],[New]]+0.1),1,0)</f>
        <v>0</v>
      </c>
      <c r="BA102" s="24">
        <f>IF(LVadseth[[#This Row],[G-BC]]&lt;=MIN(LVadseth[[#This Row],[Best]]+0.1,LVadseth[[#This Row],[New]]+0.1),1,0)</f>
        <v>0</v>
      </c>
      <c r="BB102" s="24">
        <f>IF(LVadseth[[#This Row],[M-M]]&lt;=MIN(LVadseth[[#This Row],[Best]]+0.1,LVadseth[[#This Row],[New]]+0.1),1,0)</f>
        <v>0</v>
      </c>
      <c r="BC102" s="24">
        <f>IF(LVadseth[[#This Row],[V-H]]&lt;=MIN(LVadseth[[#This Row],[Best]]+0.1,LVadseth[[#This Row],[New]]+0.1),1,0)</f>
        <v>1</v>
      </c>
      <c r="BD102" s="24">
        <f>IF(LVadseth[[#This Row],[AR-H3]]&lt;=MIN(LVadseth[[#This Row],[Best]]+0.1,LVadseth[[#This Row],[New]]+0.1),1,0)</f>
        <v>0</v>
      </c>
      <c r="BE102" s="24">
        <f>IF(LVadseth[[#This Row],[S-M]]&lt;=MIN(LVadseth[[#This Row],[Best]]+0.1,LVadseth[[#This Row],[New]]+0.1),1,0)</f>
        <v>0</v>
      </c>
      <c r="BF102" s="24">
        <f>IF(LVadseth[[#This Row],[New]]&lt;=LVadseth[[#This Row],[Best]]+0.1,1,0)</f>
        <v>0</v>
      </c>
    </row>
    <row r="103" spans="1:58">
      <c r="A103" t="s">
        <v>15</v>
      </c>
      <c r="B103">
        <v>50</v>
      </c>
      <c r="C103">
        <v>10</v>
      </c>
      <c r="D103">
        <v>5</v>
      </c>
      <c r="E103" t="s">
        <v>16</v>
      </c>
      <c r="F103" t="s">
        <v>16</v>
      </c>
      <c r="G103">
        <v>17051.729139999999</v>
      </c>
      <c r="H103">
        <v>16844.099999999999</v>
      </c>
      <c r="I103" s="13">
        <v>16761.97</v>
      </c>
      <c r="J103">
        <v>16469.63</v>
      </c>
      <c r="K103" s="4">
        <v>15887.1</v>
      </c>
      <c r="L103" s="4">
        <v>16394.7</v>
      </c>
      <c r="M103" s="4">
        <v>16775.41</v>
      </c>
      <c r="N10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15887.1</v>
      </c>
      <c r="O103">
        <f>MATCH(LVadseth[[#This Row],[Best]],LVadseth[[#This Row],[CL-BC]:[AR-H3]],0)</f>
        <v>7</v>
      </c>
      <c r="P103" t="str">
        <f>INDEX(LVadseth[[#Headers],[CL-BC]:[AR-H3]],LVadseth[[#This Row],[Match]])</f>
        <v>V-H</v>
      </c>
      <c r="Q103" t="s">
        <v>16</v>
      </c>
      <c r="R103" t="s">
        <v>16</v>
      </c>
      <c r="S103">
        <v>6001</v>
      </c>
      <c r="T103">
        <v>375.37</v>
      </c>
      <c r="U103" s="14">
        <v>7200</v>
      </c>
      <c r="V103" s="25">
        <v>2233.9499999999998</v>
      </c>
      <c r="W103" s="4">
        <v>536.83799999999997</v>
      </c>
      <c r="X103" s="4">
        <v>3639.3</v>
      </c>
      <c r="Y103" s="4">
        <v>3659</v>
      </c>
      <c r="Z10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375.37</v>
      </c>
      <c r="AA103">
        <f>MATCH(LVadseth[[#This Row],[t Best]],LVadseth[[#This Row],[t CL-BC]:[t AR-H3]],0)</f>
        <v>4</v>
      </c>
      <c r="AB103" s="24" t="str">
        <f>INDEX(LVadseth[[#Headers],[t CL-BC]:[t AR-H3]],LVadseth[[#This Row],[t Match]])</f>
        <v>t C-H</v>
      </c>
      <c r="AC103" s="24">
        <v>16040.1</v>
      </c>
      <c r="AH103" s="24"/>
      <c r="AI103" s="11">
        <f>IF(AC103&lt;LVadseth[[#This Row],[Best]],1,0)</f>
        <v>0</v>
      </c>
      <c r="AJ103" s="11">
        <f>IF(AC103&lt;=LVadseth[[#This Row],[Best]]+0.1,1,0)</f>
        <v>0</v>
      </c>
      <c r="AK103" s="24" t="e">
        <f>100*((LVadseth[[#This Row],[CL-BC]]-LVadseth[[#This Row],[Best]])/LVadseth[[#This Row],[Best]])</f>
        <v>#VALUE!</v>
      </c>
      <c r="AL103" s="24">
        <f>100*((LVadseth[[#This Row],[AR-H2]]-LVadseth[[#This Row],[Best]])/LVadseth[[#This Row],[Best]])</f>
        <v>7.3306590881910427</v>
      </c>
      <c r="AM103" s="24">
        <f>100*((LVadseth[[#This Row],[C-H]]-LVadseth[[#This Row],[Best]])/LVadseth[[#This Row],[Best]])</f>
        <v>6.0237551220801668</v>
      </c>
      <c r="AN103" s="24">
        <f>100*((LVadseth[[#This Row],[G-BC]]-LVadseth[[#This Row],[Best]])/LVadseth[[#This Row],[Best]])</f>
        <v>5.5067948209553714</v>
      </c>
      <c r="AO103" s="24">
        <f>100*((LVadseth[[#This Row],[M-M]]-LVadseth[[#This Row],[Best]])/LVadseth[[#This Row],[Best]])</f>
        <v>3.6666855499115676</v>
      </c>
      <c r="AP103" s="24">
        <f>100*((LVadseth[[#This Row],[V-H]]-LVadseth[[#This Row],[Best]])/LVadseth[[#This Row],[Best]])</f>
        <v>0</v>
      </c>
      <c r="AQ103" s="24">
        <f>100*((LVadseth[[#This Row],[AR-H3]]-LVadseth[[#This Row],[Best]])/LVadseth[[#This Row],[Best]])</f>
        <v>5.5913917580930406</v>
      </c>
      <c r="AR103" s="24">
        <f>100*((LVadseth[[#This Row],[S-M]]-LVadseth[[#This Row],[Best]])/LVadseth[[#This Row],[Best]])</f>
        <v>3.1950450365390815</v>
      </c>
      <c r="AS103" s="24">
        <f>100*((LVadseth[[#This Row],[New]]-LVadseth[[#This Row],[Best]])/LVadseth[[#This Row],[Best]])</f>
        <v>0.96304548973695647</v>
      </c>
      <c r="AX103" s="24">
        <f>IF(LVadseth[[#This Row],[CL-BC]]&lt;=MIN(LVadseth[[#This Row],[Best]]+0.1,LVadseth[[#This Row],[New]]+0.1),1,0)</f>
        <v>0</v>
      </c>
      <c r="AY103" s="24">
        <f>IF(LVadseth[[#This Row],[AR-H2]]&lt;=MIN(LVadseth[[#This Row],[Best]]+0.1,LVadseth[[#This Row],[New]]+0.1)+0.1,1,0)</f>
        <v>0</v>
      </c>
      <c r="AZ103" s="24">
        <f>IF(LVadseth[[#This Row],[C-H]]&lt;=MIN(LVadseth[[#This Row],[Best]]+0.1,LVadseth[[#This Row],[New]]+0.1),1,0)</f>
        <v>0</v>
      </c>
      <c r="BA103" s="24">
        <f>IF(LVadseth[[#This Row],[G-BC]]&lt;=MIN(LVadseth[[#This Row],[Best]]+0.1,LVadseth[[#This Row],[New]]+0.1),1,0)</f>
        <v>0</v>
      </c>
      <c r="BB103" s="24">
        <f>IF(LVadseth[[#This Row],[M-M]]&lt;=MIN(LVadseth[[#This Row],[Best]]+0.1,LVadseth[[#This Row],[New]]+0.1),1,0)</f>
        <v>0</v>
      </c>
      <c r="BC103" s="24">
        <f>IF(LVadseth[[#This Row],[V-H]]&lt;=MIN(LVadseth[[#This Row],[Best]]+0.1,LVadseth[[#This Row],[New]]+0.1),1,0)</f>
        <v>1</v>
      </c>
      <c r="BD103" s="24">
        <f>IF(LVadseth[[#This Row],[AR-H3]]&lt;=MIN(LVadseth[[#This Row],[Best]]+0.1,LVadseth[[#This Row],[New]]+0.1),1,0)</f>
        <v>0</v>
      </c>
      <c r="BE103" s="24">
        <f>IF(LVadseth[[#This Row],[S-M]]&lt;=MIN(LVadseth[[#This Row],[Best]]+0.1,LVadseth[[#This Row],[New]]+0.1),1,0)</f>
        <v>0</v>
      </c>
      <c r="BF103" s="24">
        <f>IF(LVadseth[[#This Row],[New]]&lt;=LVadseth[[#This Row],[Best]]+0.1,1,0)</f>
        <v>0</v>
      </c>
    </row>
    <row r="104" spans="1:58">
      <c r="A104" t="s">
        <v>14</v>
      </c>
      <c r="B104">
        <v>100</v>
      </c>
      <c r="C104">
        <v>1</v>
      </c>
      <c r="D104">
        <v>1</v>
      </c>
      <c r="E104">
        <v>57459.199999999997</v>
      </c>
      <c r="F104">
        <v>57721.23</v>
      </c>
      <c r="G104" t="s">
        <v>16</v>
      </c>
      <c r="H104">
        <v>58290.5</v>
      </c>
      <c r="I104" s="13">
        <v>57334.22</v>
      </c>
      <c r="J104">
        <v>57403.93</v>
      </c>
      <c r="K104" s="4">
        <v>57687</v>
      </c>
      <c r="L104" s="4" t="s">
        <v>16</v>
      </c>
      <c r="M104" s="4" t="s">
        <v>16</v>
      </c>
      <c r="N10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57334.22</v>
      </c>
      <c r="O104">
        <f>MATCH(LVadseth[[#This Row],[Best]],LVadseth[[#This Row],[CL-BC]:[AR-H3]],0)</f>
        <v>5</v>
      </c>
      <c r="P104" t="str">
        <f>INDEX(LVadseth[[#Headers],[CL-BC]:[AR-H3]],LVadseth[[#This Row],[Match]])</f>
        <v>G-BC</v>
      </c>
      <c r="Q104">
        <v>86400</v>
      </c>
      <c r="R104">
        <v>3610</v>
      </c>
      <c r="S104" t="s">
        <v>16</v>
      </c>
      <c r="T104">
        <v>2438.92</v>
      </c>
      <c r="U104" s="14">
        <v>7200</v>
      </c>
      <c r="V104" s="25">
        <v>7200.08</v>
      </c>
      <c r="W104" s="4">
        <v>88.054299999999998</v>
      </c>
      <c r="X104" s="4" t="s">
        <v>16</v>
      </c>
      <c r="Y104" s="4" t="s">
        <v>16</v>
      </c>
      <c r="Z10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88.054299999999998</v>
      </c>
      <c r="AA104">
        <f>MATCH(LVadseth[[#This Row],[t Best]],LVadseth[[#This Row],[t CL-BC]:[t AR-H3]],0)</f>
        <v>7</v>
      </c>
      <c r="AB104" s="24" t="str">
        <f>INDEX(LVadseth[[#Headers],[t CL-BC]:[t AR-H3]],LVadseth[[#This Row],[t Match]])</f>
        <v>t V-H</v>
      </c>
      <c r="AC104" s="24">
        <v>57967.199999999997</v>
      </c>
      <c r="AH104" s="24"/>
      <c r="AI104" s="11">
        <f>IF(AC104&lt;LVadseth[[#This Row],[Best]],1,0)</f>
        <v>0</v>
      </c>
      <c r="AJ104" s="11">
        <f>IF(AC104&lt;=LVadseth[[#This Row],[Best]]+0.1,1,0)</f>
        <v>0</v>
      </c>
      <c r="AK104" s="24">
        <f>100*((LVadseth[[#This Row],[CL-BC]]-LVadseth[[#This Row],[Best]])/LVadseth[[#This Row],[Best]])</f>
        <v>0.21798500092962969</v>
      </c>
      <c r="AL104" s="24" t="e">
        <f>100*((LVadseth[[#This Row],[AR-H2]]-LVadseth[[#This Row],[Best]])/LVadseth[[#This Row],[Best]])</f>
        <v>#VALUE!</v>
      </c>
      <c r="AM104" s="24">
        <f>100*((LVadseth[[#This Row],[C-H]]-LVadseth[[#This Row],[Best]])/LVadseth[[#This Row],[Best]])</f>
        <v>1.6679044382220578</v>
      </c>
      <c r="AN104" s="24">
        <f>100*((LVadseth[[#This Row],[G-BC]]-LVadseth[[#This Row],[Best]])/LVadseth[[#This Row],[Best]])</f>
        <v>0</v>
      </c>
      <c r="AO104" s="24">
        <f>100*((LVadseth[[#This Row],[M-M]]-LVadseth[[#This Row],[Best]])/LVadseth[[#This Row],[Best]])</f>
        <v>0.1215853289710737</v>
      </c>
      <c r="AP104" s="24">
        <f>100*((LVadseth[[#This Row],[V-H]]-LVadseth[[#This Row],[Best]])/LVadseth[[#This Row],[Best]])</f>
        <v>0.61530443773369348</v>
      </c>
      <c r="AQ104" s="24" t="e">
        <f>100*((LVadseth[[#This Row],[AR-H3]]-LVadseth[[#This Row],[Best]])/LVadseth[[#This Row],[Best]])</f>
        <v>#VALUE!</v>
      </c>
      <c r="AR104" s="24" t="e">
        <f>100*((LVadseth[[#This Row],[S-M]]-LVadseth[[#This Row],[Best]])/LVadseth[[#This Row],[Best]])</f>
        <v>#VALUE!</v>
      </c>
      <c r="AS104" s="24">
        <f>100*((LVadseth[[#This Row],[New]]-LVadseth[[#This Row],[Best]])/LVadseth[[#This Row],[Best]])</f>
        <v>1.1040178099571178</v>
      </c>
      <c r="AX104" s="24">
        <f>IF(LVadseth[[#This Row],[CL-BC]]&lt;=MIN(LVadseth[[#This Row],[Best]]+0.1,LVadseth[[#This Row],[New]]+0.1),1,0)</f>
        <v>0</v>
      </c>
      <c r="AY104" s="24">
        <f>IF(LVadseth[[#This Row],[AR-H2]]&lt;=MIN(LVadseth[[#This Row],[Best]]+0.1,LVadseth[[#This Row],[New]]+0.1)+0.1,1,0)</f>
        <v>0</v>
      </c>
      <c r="AZ104" s="24">
        <f>IF(LVadseth[[#This Row],[C-H]]&lt;=MIN(LVadseth[[#This Row],[Best]]+0.1,LVadseth[[#This Row],[New]]+0.1),1,0)</f>
        <v>0</v>
      </c>
      <c r="BA104" s="24">
        <f>IF(LVadseth[[#This Row],[G-BC]]&lt;=MIN(LVadseth[[#This Row],[Best]]+0.1,LVadseth[[#This Row],[New]]+0.1),1,0)</f>
        <v>1</v>
      </c>
      <c r="BB104" s="24">
        <f>IF(LVadseth[[#This Row],[M-M]]&lt;=MIN(LVadseth[[#This Row],[Best]]+0.1,LVadseth[[#This Row],[New]]+0.1),1,0)</f>
        <v>0</v>
      </c>
      <c r="BC104" s="24">
        <f>IF(LVadseth[[#This Row],[V-H]]&lt;=MIN(LVadseth[[#This Row],[Best]]+0.1,LVadseth[[#This Row],[New]]+0.1),1,0)</f>
        <v>0</v>
      </c>
      <c r="BD104" s="24">
        <f>IF(LVadseth[[#This Row],[AR-H3]]&lt;=MIN(LVadseth[[#This Row],[Best]]+0.1,LVadseth[[#This Row],[New]]+0.1),1,0)</f>
        <v>0</v>
      </c>
      <c r="BE104" s="24">
        <f>IF(LVadseth[[#This Row],[S-M]]&lt;=MIN(LVadseth[[#This Row],[Best]]+0.1,LVadseth[[#This Row],[New]]+0.1),1,0)</f>
        <v>0</v>
      </c>
      <c r="BF104" s="24">
        <f>IF(LVadseth[[#This Row],[New]]&lt;=LVadseth[[#This Row],[Best]]+0.1,1,0)</f>
        <v>0</v>
      </c>
    </row>
    <row r="105" spans="1:58">
      <c r="A105" t="s">
        <v>14</v>
      </c>
      <c r="B105">
        <v>100</v>
      </c>
      <c r="C105">
        <v>2</v>
      </c>
      <c r="D105">
        <v>1</v>
      </c>
      <c r="E105">
        <v>53510.1</v>
      </c>
      <c r="F105">
        <v>53432.800000000003</v>
      </c>
      <c r="G105" t="s">
        <v>16</v>
      </c>
      <c r="H105">
        <v>54569.1</v>
      </c>
      <c r="I105" s="13">
        <v>53311.45</v>
      </c>
      <c r="J105">
        <v>53353.29</v>
      </c>
      <c r="K105" s="4">
        <v>53598.3</v>
      </c>
      <c r="L105" s="4" t="s">
        <v>16</v>
      </c>
      <c r="M105" s="4" t="s">
        <v>16</v>
      </c>
      <c r="N10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53311.45</v>
      </c>
      <c r="O105">
        <f>MATCH(LVadseth[[#This Row],[Best]],LVadseth[[#This Row],[CL-BC]:[AR-H3]],0)</f>
        <v>5</v>
      </c>
      <c r="P105" t="str">
        <f>INDEX(LVadseth[[#Headers],[CL-BC]:[AR-H3]],LVadseth[[#This Row],[Match]])</f>
        <v>G-BC</v>
      </c>
      <c r="Q105">
        <v>86400</v>
      </c>
      <c r="R105">
        <v>3611</v>
      </c>
      <c r="S105" t="s">
        <v>16</v>
      </c>
      <c r="T105">
        <v>2386.0700000000002</v>
      </c>
      <c r="U105" s="14">
        <v>7200</v>
      </c>
      <c r="V105" s="25">
        <v>7200.13</v>
      </c>
      <c r="W105" s="4">
        <v>65.824399999999997</v>
      </c>
      <c r="X105" s="4" t="s">
        <v>16</v>
      </c>
      <c r="Y105" s="4" t="s">
        <v>16</v>
      </c>
      <c r="Z10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65.824399999999997</v>
      </c>
      <c r="AA105">
        <f>MATCH(LVadseth[[#This Row],[t Best]],LVadseth[[#This Row],[t CL-BC]:[t AR-H3]],0)</f>
        <v>7</v>
      </c>
      <c r="AB105" s="24" t="str">
        <f>INDEX(LVadseth[[#Headers],[t CL-BC]:[t AR-H3]],LVadseth[[#This Row],[t Match]])</f>
        <v>t V-H</v>
      </c>
      <c r="AC105" s="24">
        <v>54123.1</v>
      </c>
      <c r="AH105" s="24"/>
      <c r="AI105" s="11">
        <f>IF(AC105&lt;LVadseth[[#This Row],[Best]],1,0)</f>
        <v>0</v>
      </c>
      <c r="AJ105" s="11">
        <f>IF(AC105&lt;=LVadseth[[#This Row],[Best]]+0.1,1,0)</f>
        <v>0</v>
      </c>
      <c r="AK105" s="24">
        <f>100*((LVadseth[[#This Row],[CL-BC]]-LVadseth[[#This Row],[Best]])/LVadseth[[#This Row],[Best]])</f>
        <v>0.37262164131720571</v>
      </c>
      <c r="AL105" s="24" t="e">
        <f>100*((LVadseth[[#This Row],[AR-H2]]-LVadseth[[#This Row],[Best]])/LVadseth[[#This Row],[Best]])</f>
        <v>#VALUE!</v>
      </c>
      <c r="AM105" s="24">
        <f>100*((LVadseth[[#This Row],[C-H]]-LVadseth[[#This Row],[Best]])/LVadseth[[#This Row],[Best]])</f>
        <v>2.3590617025048117</v>
      </c>
      <c r="AN105" s="24">
        <f>100*((LVadseth[[#This Row],[G-BC]]-LVadseth[[#This Row],[Best]])/LVadseth[[#This Row],[Best]])</f>
        <v>0</v>
      </c>
      <c r="AO105" s="24">
        <f>100*((LVadseth[[#This Row],[M-M]]-LVadseth[[#This Row],[Best]])/LVadseth[[#This Row],[Best]])</f>
        <v>7.8482202228609022E-2</v>
      </c>
      <c r="AP105" s="24">
        <f>100*((LVadseth[[#This Row],[V-H]]-LVadseth[[#This Row],[Best]])/LVadseth[[#This Row],[Best]])</f>
        <v>0.538064524600261</v>
      </c>
      <c r="AQ105" s="24" t="e">
        <f>100*((LVadseth[[#This Row],[AR-H3]]-LVadseth[[#This Row],[Best]])/LVadseth[[#This Row],[Best]])</f>
        <v>#VALUE!</v>
      </c>
      <c r="AR105" s="24" t="e">
        <f>100*((LVadseth[[#This Row],[S-M]]-LVadseth[[#This Row],[Best]])/LVadseth[[#This Row],[Best]])</f>
        <v>#VALUE!</v>
      </c>
      <c r="AS105" s="24">
        <f>100*((LVadseth[[#This Row],[New]]-LVadseth[[#This Row],[Best]])/LVadseth[[#This Row],[Best]])</f>
        <v>1.5224684378309004</v>
      </c>
      <c r="AX105" s="24">
        <f>IF(LVadseth[[#This Row],[CL-BC]]&lt;=MIN(LVadseth[[#This Row],[Best]]+0.1,LVadseth[[#This Row],[New]]+0.1),1,0)</f>
        <v>0</v>
      </c>
      <c r="AY105" s="24">
        <f>IF(LVadseth[[#This Row],[AR-H2]]&lt;=MIN(LVadseth[[#This Row],[Best]]+0.1,LVadseth[[#This Row],[New]]+0.1)+0.1,1,0)</f>
        <v>0</v>
      </c>
      <c r="AZ105" s="24">
        <f>IF(LVadseth[[#This Row],[C-H]]&lt;=MIN(LVadseth[[#This Row],[Best]]+0.1,LVadseth[[#This Row],[New]]+0.1),1,0)</f>
        <v>0</v>
      </c>
      <c r="BA105" s="24">
        <f>IF(LVadseth[[#This Row],[G-BC]]&lt;=MIN(LVadseth[[#This Row],[Best]]+0.1,LVadseth[[#This Row],[New]]+0.1),1,0)</f>
        <v>1</v>
      </c>
      <c r="BB105" s="24">
        <f>IF(LVadseth[[#This Row],[M-M]]&lt;=MIN(LVadseth[[#This Row],[Best]]+0.1,LVadseth[[#This Row],[New]]+0.1),1,0)</f>
        <v>0</v>
      </c>
      <c r="BC105" s="24">
        <f>IF(LVadseth[[#This Row],[V-H]]&lt;=MIN(LVadseth[[#This Row],[Best]]+0.1,LVadseth[[#This Row],[New]]+0.1),1,0)</f>
        <v>0</v>
      </c>
      <c r="BD105" s="24">
        <f>IF(LVadseth[[#This Row],[AR-H3]]&lt;=MIN(LVadseth[[#This Row],[Best]]+0.1,LVadseth[[#This Row],[New]]+0.1),1,0)</f>
        <v>0</v>
      </c>
      <c r="BE105" s="24">
        <f>IF(LVadseth[[#This Row],[S-M]]&lt;=MIN(LVadseth[[#This Row],[Best]]+0.1,LVadseth[[#This Row],[New]]+0.1),1,0)</f>
        <v>0</v>
      </c>
      <c r="BF105" s="24">
        <f>IF(LVadseth[[#This Row],[New]]&lt;=LVadseth[[#This Row],[Best]]+0.1,1,0)</f>
        <v>0</v>
      </c>
    </row>
    <row r="106" spans="1:58">
      <c r="A106" t="s">
        <v>14</v>
      </c>
      <c r="B106">
        <v>100</v>
      </c>
      <c r="C106">
        <v>3</v>
      </c>
      <c r="D106">
        <v>1</v>
      </c>
      <c r="E106">
        <v>58505.1</v>
      </c>
      <c r="F106">
        <v>58598.93</v>
      </c>
      <c r="G106" t="s">
        <v>16</v>
      </c>
      <c r="H106">
        <v>59295.7</v>
      </c>
      <c r="I106" s="13">
        <v>58420.92</v>
      </c>
      <c r="J106">
        <v>58508.61</v>
      </c>
      <c r="K106" s="4">
        <v>58657.5</v>
      </c>
      <c r="L106" s="4" t="s">
        <v>16</v>
      </c>
      <c r="M106" s="4" t="s">
        <v>16</v>
      </c>
      <c r="N10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58420.92</v>
      </c>
      <c r="O106">
        <f>MATCH(LVadseth[[#This Row],[Best]],LVadseth[[#This Row],[CL-BC]:[AR-H3]],0)</f>
        <v>5</v>
      </c>
      <c r="P106" t="str">
        <f>INDEX(LVadseth[[#Headers],[CL-BC]:[AR-H3]],LVadseth[[#This Row],[Match]])</f>
        <v>G-BC</v>
      </c>
      <c r="Q106">
        <v>86400</v>
      </c>
      <c r="R106">
        <v>3612</v>
      </c>
      <c r="S106" t="s">
        <v>16</v>
      </c>
      <c r="T106">
        <v>2123.5</v>
      </c>
      <c r="U106" s="14">
        <v>7200</v>
      </c>
      <c r="V106" s="25">
        <v>7200.1</v>
      </c>
      <c r="W106" s="4">
        <v>40.801099999999998</v>
      </c>
      <c r="X106" s="4" t="s">
        <v>16</v>
      </c>
      <c r="Y106" s="4" t="s">
        <v>16</v>
      </c>
      <c r="Z10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40.801099999999998</v>
      </c>
      <c r="AA106">
        <f>MATCH(LVadseth[[#This Row],[t Best]],LVadseth[[#This Row],[t CL-BC]:[t AR-H3]],0)</f>
        <v>7</v>
      </c>
      <c r="AB106" s="24" t="str">
        <f>INDEX(LVadseth[[#Headers],[t CL-BC]:[t AR-H3]],LVadseth[[#This Row],[t Match]])</f>
        <v>t V-H</v>
      </c>
      <c r="AC106" s="24">
        <v>59010.400000000001</v>
      </c>
      <c r="AH106" s="24"/>
      <c r="AI106" s="11">
        <f>IF(AC106&lt;LVadseth[[#This Row],[Best]],1,0)</f>
        <v>0</v>
      </c>
      <c r="AJ106" s="11">
        <f>IF(AC106&lt;=LVadseth[[#This Row],[Best]]+0.1,1,0)</f>
        <v>0</v>
      </c>
      <c r="AK106" s="24">
        <f>100*((LVadseth[[#This Row],[CL-BC]]-LVadseth[[#This Row],[Best]])/LVadseth[[#This Row],[Best]])</f>
        <v>0.14409221902017341</v>
      </c>
      <c r="AL106" s="24" t="e">
        <f>100*((LVadseth[[#This Row],[AR-H2]]-LVadseth[[#This Row],[Best]])/LVadseth[[#This Row],[Best]])</f>
        <v>#VALUE!</v>
      </c>
      <c r="AM106" s="24">
        <f>100*((LVadseth[[#This Row],[C-H]]-LVadseth[[#This Row],[Best]])/LVadseth[[#This Row],[Best]])</f>
        <v>1.4973745706161403</v>
      </c>
      <c r="AN106" s="24">
        <f>100*((LVadseth[[#This Row],[G-BC]]-LVadseth[[#This Row],[Best]])/LVadseth[[#This Row],[Best]])</f>
        <v>0</v>
      </c>
      <c r="AO106" s="24">
        <f>100*((LVadseth[[#This Row],[M-M]]-LVadseth[[#This Row],[Best]])/LVadseth[[#This Row],[Best]])</f>
        <v>0.15010034076834519</v>
      </c>
      <c r="AP106" s="24">
        <f>100*((LVadseth[[#This Row],[V-H]]-LVadseth[[#This Row],[Best]])/LVadseth[[#This Row],[Best]])</f>
        <v>0.40495767612013261</v>
      </c>
      <c r="AQ106" s="24" t="e">
        <f>100*((LVadseth[[#This Row],[AR-H3]]-LVadseth[[#This Row],[Best]])/LVadseth[[#This Row],[Best]])</f>
        <v>#VALUE!</v>
      </c>
      <c r="AR106" s="24" t="e">
        <f>100*((LVadseth[[#This Row],[S-M]]-LVadseth[[#This Row],[Best]])/LVadseth[[#This Row],[Best]])</f>
        <v>#VALUE!</v>
      </c>
      <c r="AS106" s="24">
        <f>100*((LVadseth[[#This Row],[New]]-LVadseth[[#This Row],[Best]])/LVadseth[[#This Row],[Best]])</f>
        <v>1.0090221105727251</v>
      </c>
      <c r="AX106" s="24">
        <f>IF(LVadseth[[#This Row],[CL-BC]]&lt;=MIN(LVadseth[[#This Row],[Best]]+0.1,LVadseth[[#This Row],[New]]+0.1),1,0)</f>
        <v>0</v>
      </c>
      <c r="AY106" s="24">
        <f>IF(LVadseth[[#This Row],[AR-H2]]&lt;=MIN(LVadseth[[#This Row],[Best]]+0.1,LVadseth[[#This Row],[New]]+0.1)+0.1,1,0)</f>
        <v>0</v>
      </c>
      <c r="AZ106" s="24">
        <f>IF(LVadseth[[#This Row],[C-H]]&lt;=MIN(LVadseth[[#This Row],[Best]]+0.1,LVadseth[[#This Row],[New]]+0.1),1,0)</f>
        <v>0</v>
      </c>
      <c r="BA106" s="24">
        <f>IF(LVadseth[[#This Row],[G-BC]]&lt;=MIN(LVadseth[[#This Row],[Best]]+0.1,LVadseth[[#This Row],[New]]+0.1),1,0)</f>
        <v>1</v>
      </c>
      <c r="BB106" s="24">
        <f>IF(LVadseth[[#This Row],[M-M]]&lt;=MIN(LVadseth[[#This Row],[Best]]+0.1,LVadseth[[#This Row],[New]]+0.1),1,0)</f>
        <v>0</v>
      </c>
      <c r="BC106" s="24">
        <f>IF(LVadseth[[#This Row],[V-H]]&lt;=MIN(LVadseth[[#This Row],[Best]]+0.1,LVadseth[[#This Row],[New]]+0.1),1,0)</f>
        <v>0</v>
      </c>
      <c r="BD106" s="24">
        <f>IF(LVadseth[[#This Row],[AR-H3]]&lt;=MIN(LVadseth[[#This Row],[Best]]+0.1,LVadseth[[#This Row],[New]]+0.1),1,0)</f>
        <v>0</v>
      </c>
      <c r="BE106" s="24">
        <f>IF(LVadseth[[#This Row],[S-M]]&lt;=MIN(LVadseth[[#This Row],[Best]]+0.1,LVadseth[[#This Row],[New]]+0.1),1,0)</f>
        <v>0</v>
      </c>
      <c r="BF106" s="24">
        <f>IF(LVadseth[[#This Row],[New]]&lt;=LVadseth[[#This Row],[Best]]+0.1,1,0)</f>
        <v>0</v>
      </c>
    </row>
    <row r="107" spans="1:58">
      <c r="A107" t="s">
        <v>14</v>
      </c>
      <c r="B107">
        <v>100</v>
      </c>
      <c r="C107">
        <v>4</v>
      </c>
      <c r="D107">
        <v>1</v>
      </c>
      <c r="E107">
        <v>51554.2</v>
      </c>
      <c r="F107">
        <v>52030.59</v>
      </c>
      <c r="G107" t="s">
        <v>16</v>
      </c>
      <c r="H107">
        <v>52736.1</v>
      </c>
      <c r="I107" s="13">
        <v>51552.18</v>
      </c>
      <c r="J107">
        <v>51688.19</v>
      </c>
      <c r="K107" s="4">
        <v>51755.9</v>
      </c>
      <c r="L107" s="4" t="s">
        <v>16</v>
      </c>
      <c r="M107" s="4" t="s">
        <v>16</v>
      </c>
      <c r="N10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51552.18</v>
      </c>
      <c r="O107">
        <f>MATCH(LVadseth[[#This Row],[Best]],LVadseth[[#This Row],[CL-BC]:[AR-H3]],0)</f>
        <v>5</v>
      </c>
      <c r="P107" t="str">
        <f>INDEX(LVadseth[[#Headers],[CL-BC]:[AR-H3]],LVadseth[[#This Row],[Match]])</f>
        <v>G-BC</v>
      </c>
      <c r="Q107">
        <v>86400</v>
      </c>
      <c r="R107">
        <v>3613</v>
      </c>
      <c r="S107" t="s">
        <v>16</v>
      </c>
      <c r="T107">
        <v>2370.41</v>
      </c>
      <c r="U107" s="14">
        <v>7200</v>
      </c>
      <c r="V107" s="25">
        <v>7200.1</v>
      </c>
      <c r="W107" s="4">
        <v>44.7331</v>
      </c>
      <c r="X107" s="4" t="s">
        <v>16</v>
      </c>
      <c r="Y107" s="4" t="s">
        <v>16</v>
      </c>
      <c r="Z10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44.7331</v>
      </c>
      <c r="AA107">
        <f>MATCH(LVadseth[[#This Row],[t Best]],LVadseth[[#This Row],[t CL-BC]:[t AR-H3]],0)</f>
        <v>7</v>
      </c>
      <c r="AB107" s="24" t="str">
        <f>INDEX(LVadseth[[#Headers],[t CL-BC]:[t AR-H3]],LVadseth[[#This Row],[t Match]])</f>
        <v>t V-H</v>
      </c>
      <c r="AC107" s="24">
        <v>52570.3</v>
      </c>
      <c r="AH107" s="24"/>
      <c r="AI107" s="11">
        <f>IF(AC107&lt;LVadseth[[#This Row],[Best]],1,0)</f>
        <v>0</v>
      </c>
      <c r="AJ107" s="11">
        <f>IF(AC107&lt;=LVadseth[[#This Row],[Best]]+0.1,1,0)</f>
        <v>0</v>
      </c>
      <c r="AK107" s="24">
        <f>100*((LVadseth[[#This Row],[CL-BC]]-LVadseth[[#This Row],[Best]])/LVadseth[[#This Row],[Best]])</f>
        <v>3.9183599995127241E-3</v>
      </c>
      <c r="AL107" s="24" t="e">
        <f>100*((LVadseth[[#This Row],[AR-H2]]-LVadseth[[#This Row],[Best]])/LVadseth[[#This Row],[Best]])</f>
        <v>#VALUE!</v>
      </c>
      <c r="AM107" s="24">
        <f>100*((LVadseth[[#This Row],[C-H]]-LVadseth[[#This Row],[Best]])/LVadseth[[#This Row],[Best]])</f>
        <v>2.2965469161536878</v>
      </c>
      <c r="AN107" s="24">
        <f>100*((LVadseth[[#This Row],[G-BC]]-LVadseth[[#This Row],[Best]])/LVadseth[[#This Row],[Best]])</f>
        <v>0</v>
      </c>
      <c r="AO107" s="24">
        <f>100*((LVadseth[[#This Row],[M-M]]-LVadseth[[#This Row],[Best]])/LVadseth[[#This Row],[Best]])</f>
        <v>0.2638297740270189</v>
      </c>
      <c r="AP107" s="24">
        <f>100*((LVadseth[[#This Row],[V-H]]-LVadseth[[#This Row],[Best]])/LVadseth[[#This Row],[Best]])</f>
        <v>0.39517242529802071</v>
      </c>
      <c r="AQ107" s="24" t="e">
        <f>100*((LVadseth[[#This Row],[AR-H3]]-LVadseth[[#This Row],[Best]])/LVadseth[[#This Row],[Best]])</f>
        <v>#VALUE!</v>
      </c>
      <c r="AR107" s="24" t="e">
        <f>100*((LVadseth[[#This Row],[S-M]]-LVadseth[[#This Row],[Best]])/LVadseth[[#This Row],[Best]])</f>
        <v>#VALUE!</v>
      </c>
      <c r="AS107" s="24">
        <f>100*((LVadseth[[#This Row],[New]]-LVadseth[[#This Row],[Best]])/LVadseth[[#This Row],[Best]])</f>
        <v>1.9749310310446671</v>
      </c>
      <c r="AX107" s="24">
        <f>IF(LVadseth[[#This Row],[CL-BC]]&lt;=MIN(LVadseth[[#This Row],[Best]]+0.1,LVadseth[[#This Row],[New]]+0.1),1,0)</f>
        <v>0</v>
      </c>
      <c r="AY107" s="24">
        <f>IF(LVadseth[[#This Row],[AR-H2]]&lt;=MIN(LVadseth[[#This Row],[Best]]+0.1,LVadseth[[#This Row],[New]]+0.1)+0.1,1,0)</f>
        <v>0</v>
      </c>
      <c r="AZ107" s="24">
        <f>IF(LVadseth[[#This Row],[C-H]]&lt;=MIN(LVadseth[[#This Row],[Best]]+0.1,LVadseth[[#This Row],[New]]+0.1),1,0)</f>
        <v>0</v>
      </c>
      <c r="BA107" s="24">
        <f>IF(LVadseth[[#This Row],[G-BC]]&lt;=MIN(LVadseth[[#This Row],[Best]]+0.1,LVadseth[[#This Row],[New]]+0.1),1,0)</f>
        <v>1</v>
      </c>
      <c r="BB107" s="24">
        <f>IF(LVadseth[[#This Row],[M-M]]&lt;=MIN(LVadseth[[#This Row],[Best]]+0.1,LVadseth[[#This Row],[New]]+0.1),1,0)</f>
        <v>0</v>
      </c>
      <c r="BC107" s="24">
        <f>IF(LVadseth[[#This Row],[V-H]]&lt;=MIN(LVadseth[[#This Row],[Best]]+0.1,LVadseth[[#This Row],[New]]+0.1),1,0)</f>
        <v>0</v>
      </c>
      <c r="BD107" s="24">
        <f>IF(LVadseth[[#This Row],[AR-H3]]&lt;=MIN(LVadseth[[#This Row],[Best]]+0.1,LVadseth[[#This Row],[New]]+0.1),1,0)</f>
        <v>0</v>
      </c>
      <c r="BE107" s="24">
        <f>IF(LVadseth[[#This Row],[S-M]]&lt;=MIN(LVadseth[[#This Row],[Best]]+0.1,LVadseth[[#This Row],[New]]+0.1),1,0)</f>
        <v>0</v>
      </c>
      <c r="BF107" s="24">
        <f>IF(LVadseth[[#This Row],[New]]&lt;=LVadseth[[#This Row],[Best]]+0.1,1,0)</f>
        <v>0</v>
      </c>
    </row>
    <row r="108" spans="1:58">
      <c r="A108" t="s">
        <v>14</v>
      </c>
      <c r="B108">
        <v>100</v>
      </c>
      <c r="C108">
        <v>5</v>
      </c>
      <c r="D108">
        <v>1</v>
      </c>
      <c r="E108">
        <v>57976.5</v>
      </c>
      <c r="F108">
        <v>58258.92</v>
      </c>
      <c r="G108" t="s">
        <v>16</v>
      </c>
      <c r="H108">
        <v>59325.1</v>
      </c>
      <c r="I108" s="19">
        <v>57942.95</v>
      </c>
      <c r="J108">
        <v>58008.77</v>
      </c>
      <c r="K108" s="4">
        <v>58374.6</v>
      </c>
      <c r="L108" s="4" t="s">
        <v>16</v>
      </c>
      <c r="M108" s="4" t="s">
        <v>16</v>
      </c>
      <c r="N10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57942.95</v>
      </c>
      <c r="O108">
        <f>MATCH(LVadseth[[#This Row],[Best]],LVadseth[[#This Row],[CL-BC]:[AR-H3]],0)</f>
        <v>5</v>
      </c>
      <c r="P108" t="str">
        <f>INDEX(LVadseth[[#Headers],[CL-BC]:[AR-H3]],LVadseth[[#This Row],[Match]])</f>
        <v>G-BC</v>
      </c>
      <c r="Q108">
        <v>86400</v>
      </c>
      <c r="R108">
        <v>3614</v>
      </c>
      <c r="S108" t="s">
        <v>16</v>
      </c>
      <c r="T108">
        <v>2228.31</v>
      </c>
      <c r="U108" s="22">
        <v>4705.04</v>
      </c>
      <c r="V108" s="25">
        <v>7200.05</v>
      </c>
      <c r="W108" s="4">
        <v>114.902</v>
      </c>
      <c r="X108" s="4" t="s">
        <v>16</v>
      </c>
      <c r="Y108" s="4" t="s">
        <v>16</v>
      </c>
      <c r="Z10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114.902</v>
      </c>
      <c r="AA108">
        <f>MATCH(LVadseth[[#This Row],[t Best]],LVadseth[[#This Row],[t CL-BC]:[t AR-H3]],0)</f>
        <v>7</v>
      </c>
      <c r="AB108" s="24" t="str">
        <f>INDEX(LVadseth[[#Headers],[t CL-BC]:[t AR-H3]],LVadseth[[#This Row],[t Match]])</f>
        <v>t V-H</v>
      </c>
      <c r="AC108" s="24">
        <v>59022.8</v>
      </c>
      <c r="AH108" s="24"/>
      <c r="AI108" s="11">
        <f>IF(AC108&lt;LVadseth[[#This Row],[Best]],1,0)</f>
        <v>0</v>
      </c>
      <c r="AJ108" s="11">
        <f>IF(AC108&lt;=LVadseth[[#This Row],[Best]]+0.1,1,0)</f>
        <v>0</v>
      </c>
      <c r="AK108" s="24">
        <f>100*((LVadseth[[#This Row],[CL-BC]]-LVadseth[[#This Row],[Best]])/LVadseth[[#This Row],[Best]])</f>
        <v>5.7901780975947739E-2</v>
      </c>
      <c r="AL108" s="24" t="e">
        <f>100*((LVadseth[[#This Row],[AR-H2]]-LVadseth[[#This Row],[Best]])/LVadseth[[#This Row],[Best]])</f>
        <v>#VALUE!</v>
      </c>
      <c r="AM108" s="24">
        <f>100*((LVadseth[[#This Row],[C-H]]-LVadseth[[#This Row],[Best]])/LVadseth[[#This Row],[Best]])</f>
        <v>2.3853635343040036</v>
      </c>
      <c r="AN108" s="24">
        <f>100*((LVadseth[[#This Row],[G-BC]]-LVadseth[[#This Row],[Best]])/LVadseth[[#This Row],[Best]])</f>
        <v>0</v>
      </c>
      <c r="AO108" s="24">
        <f>100*((LVadseth[[#This Row],[M-M]]-LVadseth[[#This Row],[Best]])/LVadseth[[#This Row],[Best]])</f>
        <v>0.11359449251375658</v>
      </c>
      <c r="AP108" s="24">
        <f>100*((LVadseth[[#This Row],[V-H]]-LVadseth[[#This Row],[Best]])/LVadseth[[#This Row],[Best]])</f>
        <v>0.74495689294383782</v>
      </c>
      <c r="AQ108" s="24" t="e">
        <f>100*((LVadseth[[#This Row],[AR-H3]]-LVadseth[[#This Row],[Best]])/LVadseth[[#This Row],[Best]])</f>
        <v>#VALUE!</v>
      </c>
      <c r="AR108" s="24" t="e">
        <f>100*((LVadseth[[#This Row],[S-M]]-LVadseth[[#This Row],[Best]])/LVadseth[[#This Row],[Best]])</f>
        <v>#VALUE!</v>
      </c>
      <c r="AS108" s="24">
        <f>100*((LVadseth[[#This Row],[New]]-LVadseth[[#This Row],[Best]])/LVadseth[[#This Row],[Best]])</f>
        <v>1.8636434630960381</v>
      </c>
      <c r="AX108" s="24">
        <f>IF(LVadseth[[#This Row],[CL-BC]]&lt;=MIN(LVadseth[[#This Row],[Best]]+0.1,LVadseth[[#This Row],[New]]+0.1),1,0)</f>
        <v>0</v>
      </c>
      <c r="AY108" s="24">
        <f>IF(LVadseth[[#This Row],[AR-H2]]&lt;=MIN(LVadseth[[#This Row],[Best]]+0.1,LVadseth[[#This Row],[New]]+0.1)+0.1,1,0)</f>
        <v>0</v>
      </c>
      <c r="AZ108" s="24">
        <f>IF(LVadseth[[#This Row],[C-H]]&lt;=MIN(LVadseth[[#This Row],[Best]]+0.1,LVadseth[[#This Row],[New]]+0.1),1,0)</f>
        <v>0</v>
      </c>
      <c r="BA108" s="24">
        <f>IF(LVadseth[[#This Row],[G-BC]]&lt;=MIN(LVadseth[[#This Row],[Best]]+0.1,LVadseth[[#This Row],[New]]+0.1),1,0)</f>
        <v>1</v>
      </c>
      <c r="BB108" s="24">
        <f>IF(LVadseth[[#This Row],[M-M]]&lt;=MIN(LVadseth[[#This Row],[Best]]+0.1,LVadseth[[#This Row],[New]]+0.1),1,0)</f>
        <v>0</v>
      </c>
      <c r="BC108" s="24">
        <f>IF(LVadseth[[#This Row],[V-H]]&lt;=MIN(LVadseth[[#This Row],[Best]]+0.1,LVadseth[[#This Row],[New]]+0.1),1,0)</f>
        <v>0</v>
      </c>
      <c r="BD108" s="24">
        <f>IF(LVadseth[[#This Row],[AR-H3]]&lt;=MIN(LVadseth[[#This Row],[Best]]+0.1,LVadseth[[#This Row],[New]]+0.1),1,0)</f>
        <v>0</v>
      </c>
      <c r="BE108" s="24">
        <f>IF(LVadseth[[#This Row],[S-M]]&lt;=MIN(LVadseth[[#This Row],[Best]]+0.1,LVadseth[[#This Row],[New]]+0.1),1,0)</f>
        <v>0</v>
      </c>
      <c r="BF108" s="24">
        <f>IF(LVadseth[[#This Row],[New]]&lt;=LVadseth[[#This Row],[Best]]+0.1,1,0)</f>
        <v>0</v>
      </c>
    </row>
    <row r="109" spans="1:58">
      <c r="A109" t="s">
        <v>14</v>
      </c>
      <c r="B109">
        <v>100</v>
      </c>
      <c r="C109">
        <v>6</v>
      </c>
      <c r="D109">
        <v>1</v>
      </c>
      <c r="E109">
        <v>55087.8</v>
      </c>
      <c r="F109">
        <v>55280.01</v>
      </c>
      <c r="G109" t="s">
        <v>16</v>
      </c>
      <c r="H109">
        <v>55916.3</v>
      </c>
      <c r="I109" s="13">
        <v>55090.76</v>
      </c>
      <c r="J109">
        <v>55485.07</v>
      </c>
      <c r="K109" s="4">
        <v>55413.7</v>
      </c>
      <c r="L109" s="4" t="s">
        <v>16</v>
      </c>
      <c r="M109" s="4" t="s">
        <v>16</v>
      </c>
      <c r="N10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55087.8</v>
      </c>
      <c r="O109">
        <f>MATCH(LVadseth[[#This Row],[Best]],LVadseth[[#This Row],[CL-BC]:[AR-H3]],0)</f>
        <v>1</v>
      </c>
      <c r="P109" t="str">
        <f>INDEX(LVadseth[[#Headers],[CL-BC]:[AR-H3]],LVadseth[[#This Row],[Match]])</f>
        <v>CL-BC</v>
      </c>
      <c r="Q109">
        <v>86400</v>
      </c>
      <c r="R109">
        <v>3615</v>
      </c>
      <c r="S109" t="s">
        <v>16</v>
      </c>
      <c r="T109">
        <v>2192.4899999999998</v>
      </c>
      <c r="U109" s="14">
        <v>7200</v>
      </c>
      <c r="V109" s="25">
        <v>7200.13</v>
      </c>
      <c r="W109" s="4">
        <v>58.5077</v>
      </c>
      <c r="X109" s="4" t="s">
        <v>16</v>
      </c>
      <c r="Y109" s="4" t="s">
        <v>16</v>
      </c>
      <c r="Z10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58.5077</v>
      </c>
      <c r="AA109">
        <f>MATCH(LVadseth[[#This Row],[t Best]],LVadseth[[#This Row],[t CL-BC]:[t AR-H3]],0)</f>
        <v>7</v>
      </c>
      <c r="AB109" s="24" t="str">
        <f>INDEX(LVadseth[[#Headers],[t CL-BC]:[t AR-H3]],LVadseth[[#This Row],[t Match]])</f>
        <v>t V-H</v>
      </c>
      <c r="AC109" s="24">
        <v>55911</v>
      </c>
      <c r="AH109" s="24"/>
      <c r="AI109" s="11">
        <f>IF(AC109&lt;LVadseth[[#This Row],[Best]],1,0)</f>
        <v>0</v>
      </c>
      <c r="AJ109" s="11">
        <f>IF(AC109&lt;=LVadseth[[#This Row],[Best]]+0.1,1,0)</f>
        <v>0</v>
      </c>
      <c r="AK109" s="24">
        <f>100*((LVadseth[[#This Row],[CL-BC]]-LVadseth[[#This Row],[Best]])/LVadseth[[#This Row],[Best]])</f>
        <v>0</v>
      </c>
      <c r="AL109" s="24" t="e">
        <f>100*((LVadseth[[#This Row],[AR-H2]]-LVadseth[[#This Row],[Best]])/LVadseth[[#This Row],[Best]])</f>
        <v>#VALUE!</v>
      </c>
      <c r="AM109" s="24">
        <f>100*((LVadseth[[#This Row],[C-H]]-LVadseth[[#This Row],[Best]])/LVadseth[[#This Row],[Best]])</f>
        <v>1.5039627648953124</v>
      </c>
      <c r="AN109" s="24">
        <f>100*((LVadseth[[#This Row],[G-BC]]-LVadseth[[#This Row],[Best]])/LVadseth[[#This Row],[Best]])</f>
        <v>5.3732405360154634E-3</v>
      </c>
      <c r="AO109" s="24">
        <f>100*((LVadseth[[#This Row],[M-M]]-LVadseth[[#This Row],[Best]])/LVadseth[[#This Row],[Best]])</f>
        <v>0.72115786072414723</v>
      </c>
      <c r="AP109" s="24">
        <f>100*((LVadseth[[#This Row],[V-H]]-LVadseth[[#This Row],[Best]])/LVadseth[[#This Row],[Best]])</f>
        <v>0.59160104415132597</v>
      </c>
      <c r="AQ109" s="24" t="e">
        <f>100*((LVadseth[[#This Row],[AR-H3]]-LVadseth[[#This Row],[Best]])/LVadseth[[#This Row],[Best]])</f>
        <v>#VALUE!</v>
      </c>
      <c r="AR109" s="24" t="e">
        <f>100*((LVadseth[[#This Row],[S-M]]-LVadseth[[#This Row],[Best]])/LVadseth[[#This Row],[Best]])</f>
        <v>#VALUE!</v>
      </c>
      <c r="AS109" s="24">
        <f>100*((LVadseth[[#This Row],[New]]-LVadseth[[#This Row],[Best]])/LVadseth[[#This Row],[Best]])</f>
        <v>1.4943417598814928</v>
      </c>
      <c r="AX109" s="24">
        <f>IF(LVadseth[[#This Row],[CL-BC]]&lt;=MIN(LVadseth[[#This Row],[Best]]+0.1,LVadseth[[#This Row],[New]]+0.1),1,0)</f>
        <v>1</v>
      </c>
      <c r="AY109" s="24">
        <f>IF(LVadseth[[#This Row],[AR-H2]]&lt;=MIN(LVadseth[[#This Row],[Best]]+0.1,LVadseth[[#This Row],[New]]+0.1)+0.1,1,0)</f>
        <v>0</v>
      </c>
      <c r="AZ109" s="24">
        <f>IF(LVadseth[[#This Row],[C-H]]&lt;=MIN(LVadseth[[#This Row],[Best]]+0.1,LVadseth[[#This Row],[New]]+0.1),1,0)</f>
        <v>0</v>
      </c>
      <c r="BA109" s="24">
        <f>IF(LVadseth[[#This Row],[G-BC]]&lt;=MIN(LVadseth[[#This Row],[Best]]+0.1,LVadseth[[#This Row],[New]]+0.1),1,0)</f>
        <v>0</v>
      </c>
      <c r="BB109" s="24">
        <f>IF(LVadseth[[#This Row],[M-M]]&lt;=MIN(LVadseth[[#This Row],[Best]]+0.1,LVadseth[[#This Row],[New]]+0.1),1,0)</f>
        <v>0</v>
      </c>
      <c r="BC109" s="24">
        <f>IF(LVadseth[[#This Row],[V-H]]&lt;=MIN(LVadseth[[#This Row],[Best]]+0.1,LVadseth[[#This Row],[New]]+0.1),1,0)</f>
        <v>0</v>
      </c>
      <c r="BD109" s="24">
        <f>IF(LVadseth[[#This Row],[AR-H3]]&lt;=MIN(LVadseth[[#This Row],[Best]]+0.1,LVadseth[[#This Row],[New]]+0.1),1,0)</f>
        <v>0</v>
      </c>
      <c r="BE109" s="24">
        <f>IF(LVadseth[[#This Row],[S-M]]&lt;=MIN(LVadseth[[#This Row],[Best]]+0.1,LVadseth[[#This Row],[New]]+0.1),1,0)</f>
        <v>0</v>
      </c>
      <c r="BF109" s="24">
        <f>IF(LVadseth[[#This Row],[New]]&lt;=LVadseth[[#This Row],[Best]]+0.1,1,0)</f>
        <v>0</v>
      </c>
    </row>
    <row r="110" spans="1:58">
      <c r="A110" t="s">
        <v>14</v>
      </c>
      <c r="B110">
        <v>100</v>
      </c>
      <c r="C110">
        <v>7</v>
      </c>
      <c r="D110">
        <v>1</v>
      </c>
      <c r="E110">
        <v>56076.9</v>
      </c>
      <c r="F110">
        <v>56398.19</v>
      </c>
      <c r="G110" t="s">
        <v>16</v>
      </c>
      <c r="H110">
        <v>57448.4</v>
      </c>
      <c r="I110" s="19">
        <v>56054.42</v>
      </c>
      <c r="J110">
        <v>56144.61</v>
      </c>
      <c r="K110" s="4">
        <v>56420.5</v>
      </c>
      <c r="L110" s="4" t="s">
        <v>16</v>
      </c>
      <c r="M110" s="4" t="s">
        <v>16</v>
      </c>
      <c r="N11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56054.42</v>
      </c>
      <c r="O110">
        <f>MATCH(LVadseth[[#This Row],[Best]],LVadseth[[#This Row],[CL-BC]:[AR-H3]],0)</f>
        <v>5</v>
      </c>
      <c r="P110" t="str">
        <f>INDEX(LVadseth[[#Headers],[CL-BC]:[AR-H3]],LVadseth[[#This Row],[Match]])</f>
        <v>G-BC</v>
      </c>
      <c r="Q110">
        <v>86400</v>
      </c>
      <c r="R110">
        <v>3616</v>
      </c>
      <c r="S110" t="s">
        <v>16</v>
      </c>
      <c r="T110">
        <v>2561.7600000000002</v>
      </c>
      <c r="U110" s="22">
        <v>7200</v>
      </c>
      <c r="V110" s="25">
        <v>7200.12</v>
      </c>
      <c r="W110" s="4">
        <v>98.807199999999995</v>
      </c>
      <c r="X110" s="4" t="s">
        <v>16</v>
      </c>
      <c r="Y110" s="4" t="s">
        <v>16</v>
      </c>
      <c r="Z11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98.807199999999995</v>
      </c>
      <c r="AA110">
        <f>MATCH(LVadseth[[#This Row],[t Best]],LVadseth[[#This Row],[t CL-BC]:[t AR-H3]],0)</f>
        <v>7</v>
      </c>
      <c r="AB110" s="24" t="str">
        <f>INDEX(LVadseth[[#Headers],[t CL-BC]:[t AR-H3]],LVadseth[[#This Row],[t Match]])</f>
        <v>t V-H</v>
      </c>
      <c r="AC110" s="24">
        <v>56590.2</v>
      </c>
      <c r="AH110" s="24"/>
      <c r="AI110" s="11">
        <f>IF(AC110&lt;LVadseth[[#This Row],[Best]],1,0)</f>
        <v>0</v>
      </c>
      <c r="AJ110" s="11">
        <f>IF(AC110&lt;=LVadseth[[#This Row],[Best]]+0.1,1,0)</f>
        <v>0</v>
      </c>
      <c r="AK110" s="24">
        <f>100*((LVadseth[[#This Row],[CL-BC]]-LVadseth[[#This Row],[Best]])/LVadseth[[#This Row],[Best]])</f>
        <v>4.0103884760565187E-2</v>
      </c>
      <c r="AL110" s="24" t="e">
        <f>100*((LVadseth[[#This Row],[AR-H2]]-LVadseth[[#This Row],[Best]])/LVadseth[[#This Row],[Best]])</f>
        <v>#VALUE!</v>
      </c>
      <c r="AM110" s="24">
        <f>100*((LVadseth[[#This Row],[C-H]]-LVadseth[[#This Row],[Best]])/LVadseth[[#This Row],[Best]])</f>
        <v>2.486833330895232</v>
      </c>
      <c r="AN110" s="24">
        <f>100*((LVadseth[[#This Row],[G-BC]]-LVadseth[[#This Row],[Best]])/LVadseth[[#This Row],[Best]])</f>
        <v>0</v>
      </c>
      <c r="AO110" s="24">
        <f>100*((LVadseth[[#This Row],[M-M]]-LVadseth[[#This Row],[Best]])/LVadseth[[#This Row],[Best]])</f>
        <v>0.16089721381472205</v>
      </c>
      <c r="AP110" s="24">
        <f>100*((LVadseth[[#This Row],[V-H]]-LVadseth[[#This Row],[Best]])/LVadseth[[#This Row],[Best]])</f>
        <v>0.65307963225737009</v>
      </c>
      <c r="AQ110" s="24" t="e">
        <f>100*((LVadseth[[#This Row],[AR-H3]]-LVadseth[[#This Row],[Best]])/LVadseth[[#This Row],[Best]])</f>
        <v>#VALUE!</v>
      </c>
      <c r="AR110" s="24" t="e">
        <f>100*((LVadseth[[#This Row],[S-M]]-LVadseth[[#This Row],[Best]])/LVadseth[[#This Row],[Best]])</f>
        <v>#VALUE!</v>
      </c>
      <c r="AS110" s="24">
        <f>100*((LVadseth[[#This Row],[New]]-LVadseth[[#This Row],[Best]])/LVadseth[[#This Row],[Best]])</f>
        <v>0.95582114666425744</v>
      </c>
      <c r="AX110" s="24">
        <f>IF(LVadseth[[#This Row],[CL-BC]]&lt;=MIN(LVadseth[[#This Row],[Best]]+0.1,LVadseth[[#This Row],[New]]+0.1),1,0)</f>
        <v>0</v>
      </c>
      <c r="AY110" s="24">
        <f>IF(LVadseth[[#This Row],[AR-H2]]&lt;=MIN(LVadseth[[#This Row],[Best]]+0.1,LVadseth[[#This Row],[New]]+0.1)+0.1,1,0)</f>
        <v>0</v>
      </c>
      <c r="AZ110" s="24">
        <f>IF(LVadseth[[#This Row],[C-H]]&lt;=MIN(LVadseth[[#This Row],[Best]]+0.1,LVadseth[[#This Row],[New]]+0.1),1,0)</f>
        <v>0</v>
      </c>
      <c r="BA110" s="24">
        <f>IF(LVadseth[[#This Row],[G-BC]]&lt;=MIN(LVadseth[[#This Row],[Best]]+0.1,LVadseth[[#This Row],[New]]+0.1),1,0)</f>
        <v>1</v>
      </c>
      <c r="BB110" s="24">
        <f>IF(LVadseth[[#This Row],[M-M]]&lt;=MIN(LVadseth[[#This Row],[Best]]+0.1,LVadseth[[#This Row],[New]]+0.1),1,0)</f>
        <v>0</v>
      </c>
      <c r="BC110" s="24">
        <f>IF(LVadseth[[#This Row],[V-H]]&lt;=MIN(LVadseth[[#This Row],[Best]]+0.1,LVadseth[[#This Row],[New]]+0.1),1,0)</f>
        <v>0</v>
      </c>
      <c r="BD110" s="24">
        <f>IF(LVadseth[[#This Row],[AR-H3]]&lt;=MIN(LVadseth[[#This Row],[Best]]+0.1,LVadseth[[#This Row],[New]]+0.1),1,0)</f>
        <v>0</v>
      </c>
      <c r="BE110" s="24">
        <f>IF(LVadseth[[#This Row],[S-M]]&lt;=MIN(LVadseth[[#This Row],[Best]]+0.1,LVadseth[[#This Row],[New]]+0.1),1,0)</f>
        <v>0</v>
      </c>
      <c r="BF110" s="24">
        <f>IF(LVadseth[[#This Row],[New]]&lt;=LVadseth[[#This Row],[Best]]+0.1,1,0)</f>
        <v>0</v>
      </c>
    </row>
    <row r="111" spans="1:58">
      <c r="A111" t="s">
        <v>14</v>
      </c>
      <c r="B111">
        <v>100</v>
      </c>
      <c r="C111">
        <v>8</v>
      </c>
      <c r="D111">
        <v>1</v>
      </c>
      <c r="E111">
        <v>56057.1</v>
      </c>
      <c r="F111">
        <v>55384.47</v>
      </c>
      <c r="G111" t="s">
        <v>16</v>
      </c>
      <c r="H111">
        <v>56291.6</v>
      </c>
      <c r="I111" s="13">
        <v>55051.95</v>
      </c>
      <c r="J111">
        <v>55072.03</v>
      </c>
      <c r="K111" s="4">
        <v>55409.4</v>
      </c>
      <c r="L111" s="4" t="s">
        <v>16</v>
      </c>
      <c r="M111" s="4" t="s">
        <v>16</v>
      </c>
      <c r="N11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55051.95</v>
      </c>
      <c r="O111">
        <f>MATCH(LVadseth[[#This Row],[Best]],LVadseth[[#This Row],[CL-BC]:[AR-H3]],0)</f>
        <v>5</v>
      </c>
      <c r="P111" t="str">
        <f>INDEX(LVadseth[[#Headers],[CL-BC]:[AR-H3]],LVadseth[[#This Row],[Match]])</f>
        <v>G-BC</v>
      </c>
      <c r="Q111">
        <v>86400</v>
      </c>
      <c r="R111">
        <v>3617</v>
      </c>
      <c r="S111" t="s">
        <v>16</v>
      </c>
      <c r="T111">
        <v>2700.53</v>
      </c>
      <c r="U111" s="14">
        <v>7200</v>
      </c>
      <c r="V111" s="25">
        <v>7200.1</v>
      </c>
      <c r="W111" s="4">
        <v>63.533200000000001</v>
      </c>
      <c r="X111" s="4" t="s">
        <v>16</v>
      </c>
      <c r="Y111" s="4" t="s">
        <v>16</v>
      </c>
      <c r="Z11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63.533200000000001</v>
      </c>
      <c r="AA111">
        <f>MATCH(LVadseth[[#This Row],[t Best]],LVadseth[[#This Row],[t CL-BC]:[t AR-H3]],0)</f>
        <v>7</v>
      </c>
      <c r="AB111" s="24" t="str">
        <f>INDEX(LVadseth[[#Headers],[t CL-BC]:[t AR-H3]],LVadseth[[#This Row],[t Match]])</f>
        <v>t V-H</v>
      </c>
      <c r="AC111" s="24">
        <v>55683.199999999997</v>
      </c>
      <c r="AH111" s="24"/>
      <c r="AI111" s="11">
        <f>IF(AC111&lt;LVadseth[[#This Row],[Best]],1,0)</f>
        <v>0</v>
      </c>
      <c r="AJ111" s="11">
        <f>IF(AC111&lt;=LVadseth[[#This Row],[Best]]+0.1,1,0)</f>
        <v>0</v>
      </c>
      <c r="AK111" s="24">
        <f>100*((LVadseth[[#This Row],[CL-BC]]-LVadseth[[#This Row],[Best]])/LVadseth[[#This Row],[Best]])</f>
        <v>1.8258208837289169</v>
      </c>
      <c r="AL111" s="24" t="e">
        <f>100*((LVadseth[[#This Row],[AR-H2]]-LVadseth[[#This Row],[Best]])/LVadseth[[#This Row],[Best]])</f>
        <v>#VALUE!</v>
      </c>
      <c r="AM111" s="24">
        <f>100*((LVadseth[[#This Row],[C-H]]-LVadseth[[#This Row],[Best]])/LVadseth[[#This Row],[Best]])</f>
        <v>2.251782180286078</v>
      </c>
      <c r="AN111" s="24">
        <f>100*((LVadseth[[#This Row],[G-BC]]-LVadseth[[#This Row],[Best]])/LVadseth[[#This Row],[Best]])</f>
        <v>0</v>
      </c>
      <c r="AO111" s="24">
        <f>100*((LVadseth[[#This Row],[M-M]]-LVadseth[[#This Row],[Best]])/LVadseth[[#This Row],[Best]])</f>
        <v>3.6474638954663276E-2</v>
      </c>
      <c r="AP111" s="24">
        <f>100*((LVadseth[[#This Row],[V-H]]-LVadseth[[#This Row],[Best]])/LVadseth[[#This Row],[Best]])</f>
        <v>0.64929580151112609</v>
      </c>
      <c r="AQ111" s="24" t="e">
        <f>100*((LVadseth[[#This Row],[AR-H3]]-LVadseth[[#This Row],[Best]])/LVadseth[[#This Row],[Best]])</f>
        <v>#VALUE!</v>
      </c>
      <c r="AR111" s="24" t="e">
        <f>100*((LVadseth[[#This Row],[S-M]]-LVadseth[[#This Row],[Best]])/LVadseth[[#This Row],[Best]])</f>
        <v>#VALUE!</v>
      </c>
      <c r="AS111" s="24">
        <f>100*((LVadseth[[#This Row],[New]]-LVadseth[[#This Row],[Best]])/LVadseth[[#This Row],[Best]])</f>
        <v>1.146644215145876</v>
      </c>
      <c r="AX111" s="24">
        <f>IF(LVadseth[[#This Row],[CL-BC]]&lt;=MIN(LVadseth[[#This Row],[Best]]+0.1,LVadseth[[#This Row],[New]]+0.1),1,0)</f>
        <v>0</v>
      </c>
      <c r="AY111" s="24">
        <f>IF(LVadseth[[#This Row],[AR-H2]]&lt;=MIN(LVadseth[[#This Row],[Best]]+0.1,LVadseth[[#This Row],[New]]+0.1)+0.1,1,0)</f>
        <v>0</v>
      </c>
      <c r="AZ111" s="24">
        <f>IF(LVadseth[[#This Row],[C-H]]&lt;=MIN(LVadseth[[#This Row],[Best]]+0.1,LVadseth[[#This Row],[New]]+0.1),1,0)</f>
        <v>0</v>
      </c>
      <c r="BA111" s="24">
        <f>IF(LVadseth[[#This Row],[G-BC]]&lt;=MIN(LVadseth[[#This Row],[Best]]+0.1,LVadseth[[#This Row],[New]]+0.1),1,0)</f>
        <v>1</v>
      </c>
      <c r="BB111" s="24">
        <f>IF(LVadseth[[#This Row],[M-M]]&lt;=MIN(LVadseth[[#This Row],[Best]]+0.1,LVadseth[[#This Row],[New]]+0.1),1,0)</f>
        <v>0</v>
      </c>
      <c r="BC111" s="24">
        <f>IF(LVadseth[[#This Row],[V-H]]&lt;=MIN(LVadseth[[#This Row],[Best]]+0.1,LVadseth[[#This Row],[New]]+0.1),1,0)</f>
        <v>0</v>
      </c>
      <c r="BD111" s="24">
        <f>IF(LVadseth[[#This Row],[AR-H3]]&lt;=MIN(LVadseth[[#This Row],[Best]]+0.1,LVadseth[[#This Row],[New]]+0.1),1,0)</f>
        <v>0</v>
      </c>
      <c r="BE111" s="24">
        <f>IF(LVadseth[[#This Row],[S-M]]&lt;=MIN(LVadseth[[#This Row],[Best]]+0.1,LVadseth[[#This Row],[New]]+0.1),1,0)</f>
        <v>0</v>
      </c>
      <c r="BF111" s="24">
        <f>IF(LVadseth[[#This Row],[New]]&lt;=LVadseth[[#This Row],[Best]]+0.1,1,0)</f>
        <v>0</v>
      </c>
    </row>
    <row r="112" spans="1:58">
      <c r="A112" t="s">
        <v>14</v>
      </c>
      <c r="B112">
        <v>100</v>
      </c>
      <c r="C112">
        <v>9</v>
      </c>
      <c r="D112">
        <v>1</v>
      </c>
      <c r="E112">
        <v>59425.9</v>
      </c>
      <c r="F112">
        <v>58729.94</v>
      </c>
      <c r="G112" t="s">
        <v>16</v>
      </c>
      <c r="H112">
        <v>59754.5</v>
      </c>
      <c r="I112" s="13">
        <v>58483.28</v>
      </c>
      <c r="J112">
        <v>58520.79</v>
      </c>
      <c r="K112" s="4">
        <v>58885.599999999999</v>
      </c>
      <c r="L112" s="4" t="s">
        <v>16</v>
      </c>
      <c r="M112" s="4" t="s">
        <v>16</v>
      </c>
      <c r="N11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58483.28</v>
      </c>
      <c r="O112">
        <f>MATCH(LVadseth[[#This Row],[Best]],LVadseth[[#This Row],[CL-BC]:[AR-H3]],0)</f>
        <v>5</v>
      </c>
      <c r="P112" t="str">
        <f>INDEX(LVadseth[[#Headers],[CL-BC]:[AR-H3]],LVadseth[[#This Row],[Match]])</f>
        <v>G-BC</v>
      </c>
      <c r="Q112">
        <v>86400</v>
      </c>
      <c r="R112">
        <v>3618</v>
      </c>
      <c r="S112" t="s">
        <v>16</v>
      </c>
      <c r="T112">
        <v>2795.26</v>
      </c>
      <c r="U112" s="14">
        <v>7200</v>
      </c>
      <c r="V112" s="25">
        <v>7200.1</v>
      </c>
      <c r="W112" s="4">
        <v>58.125599999999999</v>
      </c>
      <c r="X112" s="4" t="s">
        <v>16</v>
      </c>
      <c r="Y112" s="4" t="s">
        <v>16</v>
      </c>
      <c r="Z11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58.125599999999999</v>
      </c>
      <c r="AA112">
        <f>MATCH(LVadseth[[#This Row],[t Best]],LVadseth[[#This Row],[t CL-BC]:[t AR-H3]],0)</f>
        <v>7</v>
      </c>
      <c r="AB112" s="24" t="str">
        <f>INDEX(LVadseth[[#Headers],[t CL-BC]:[t AR-H3]],LVadseth[[#This Row],[t Match]])</f>
        <v>t V-H</v>
      </c>
      <c r="AC112" s="24">
        <v>59107.7</v>
      </c>
      <c r="AH112" s="24"/>
      <c r="AI112" s="11">
        <f>IF(AC112&lt;LVadseth[[#This Row],[Best]],1,0)</f>
        <v>0</v>
      </c>
      <c r="AJ112" s="11">
        <f>IF(AC112&lt;=LVadseth[[#This Row],[Best]]+0.1,1,0)</f>
        <v>0</v>
      </c>
      <c r="AK112" s="24">
        <f>100*((LVadseth[[#This Row],[CL-BC]]-LVadseth[[#This Row],[Best]])/LVadseth[[#This Row],[Best]])</f>
        <v>1.6117769044417525</v>
      </c>
      <c r="AL112" s="24" t="e">
        <f>100*((LVadseth[[#This Row],[AR-H2]]-LVadseth[[#This Row],[Best]])/LVadseth[[#This Row],[Best]])</f>
        <v>#VALUE!</v>
      </c>
      <c r="AM112" s="24">
        <f>100*((LVadseth[[#This Row],[C-H]]-LVadseth[[#This Row],[Best]])/LVadseth[[#This Row],[Best]])</f>
        <v>2.1736468953177752</v>
      </c>
      <c r="AN112" s="24">
        <f>100*((LVadseth[[#This Row],[G-BC]]-LVadseth[[#This Row],[Best]])/LVadseth[[#This Row],[Best]])</f>
        <v>0</v>
      </c>
      <c r="AO112" s="24">
        <f>100*((LVadseth[[#This Row],[M-M]]-LVadseth[[#This Row],[Best]])/LVadseth[[#This Row],[Best]])</f>
        <v>6.4137989524530842E-2</v>
      </c>
      <c r="AP112" s="24">
        <f>100*((LVadseth[[#This Row],[V-H]]-LVadseth[[#This Row],[Best]])/LVadseth[[#This Row],[Best]])</f>
        <v>0.68792311238357307</v>
      </c>
      <c r="AQ112" s="24" t="e">
        <f>100*((LVadseth[[#This Row],[AR-H3]]-LVadseth[[#This Row],[Best]])/LVadseth[[#This Row],[Best]])</f>
        <v>#VALUE!</v>
      </c>
      <c r="AR112" s="24" t="e">
        <f>100*((LVadseth[[#This Row],[S-M]]-LVadseth[[#This Row],[Best]])/LVadseth[[#This Row],[Best]])</f>
        <v>#VALUE!</v>
      </c>
      <c r="AS112" s="24">
        <f>100*((LVadseth[[#This Row],[New]]-LVadseth[[#This Row],[Best]])/LVadseth[[#This Row],[Best]])</f>
        <v>1.0676897738977675</v>
      </c>
      <c r="AX112" s="24">
        <f>IF(LVadseth[[#This Row],[CL-BC]]&lt;=MIN(LVadseth[[#This Row],[Best]]+0.1,LVadseth[[#This Row],[New]]+0.1),1,0)</f>
        <v>0</v>
      </c>
      <c r="AY112" s="24">
        <f>IF(LVadseth[[#This Row],[AR-H2]]&lt;=MIN(LVadseth[[#This Row],[Best]]+0.1,LVadseth[[#This Row],[New]]+0.1)+0.1,1,0)</f>
        <v>0</v>
      </c>
      <c r="AZ112" s="24">
        <f>IF(LVadseth[[#This Row],[C-H]]&lt;=MIN(LVadseth[[#This Row],[Best]]+0.1,LVadseth[[#This Row],[New]]+0.1),1,0)</f>
        <v>0</v>
      </c>
      <c r="BA112" s="24">
        <f>IF(LVadseth[[#This Row],[G-BC]]&lt;=MIN(LVadseth[[#This Row],[Best]]+0.1,LVadseth[[#This Row],[New]]+0.1),1,0)</f>
        <v>1</v>
      </c>
      <c r="BB112" s="24">
        <f>IF(LVadseth[[#This Row],[M-M]]&lt;=MIN(LVadseth[[#This Row],[Best]]+0.1,LVadseth[[#This Row],[New]]+0.1),1,0)</f>
        <v>0</v>
      </c>
      <c r="BC112" s="24">
        <f>IF(LVadseth[[#This Row],[V-H]]&lt;=MIN(LVadseth[[#This Row],[Best]]+0.1,LVadseth[[#This Row],[New]]+0.1),1,0)</f>
        <v>0</v>
      </c>
      <c r="BD112" s="24">
        <f>IF(LVadseth[[#This Row],[AR-H3]]&lt;=MIN(LVadseth[[#This Row],[Best]]+0.1,LVadseth[[#This Row],[New]]+0.1),1,0)</f>
        <v>0</v>
      </c>
      <c r="BE112" s="24">
        <f>IF(LVadseth[[#This Row],[S-M]]&lt;=MIN(LVadseth[[#This Row],[Best]]+0.1,LVadseth[[#This Row],[New]]+0.1),1,0)</f>
        <v>0</v>
      </c>
      <c r="BF112" s="24">
        <f>IF(LVadseth[[#This Row],[New]]&lt;=LVadseth[[#This Row],[Best]]+0.1,1,0)</f>
        <v>0</v>
      </c>
    </row>
    <row r="113" spans="1:58">
      <c r="A113" t="s">
        <v>14</v>
      </c>
      <c r="B113">
        <v>100</v>
      </c>
      <c r="C113">
        <v>10</v>
      </c>
      <c r="D113">
        <v>1</v>
      </c>
      <c r="E113">
        <v>56588.3</v>
      </c>
      <c r="F113">
        <v>56644.22</v>
      </c>
      <c r="G113" t="s">
        <v>16</v>
      </c>
      <c r="H113">
        <v>57656.800000000003</v>
      </c>
      <c r="I113" s="13">
        <v>56353.79</v>
      </c>
      <c r="J113">
        <v>56590.97</v>
      </c>
      <c r="K113" s="4">
        <v>56673.3</v>
      </c>
      <c r="L113" s="4" t="s">
        <v>16</v>
      </c>
      <c r="M113" s="4" t="s">
        <v>16</v>
      </c>
      <c r="N11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56353.79</v>
      </c>
      <c r="O113">
        <f>MATCH(LVadseth[[#This Row],[Best]],LVadseth[[#This Row],[CL-BC]:[AR-H3]],0)</f>
        <v>5</v>
      </c>
      <c r="P113" t="str">
        <f>INDEX(LVadseth[[#Headers],[CL-BC]:[AR-H3]],LVadseth[[#This Row],[Match]])</f>
        <v>G-BC</v>
      </c>
      <c r="Q113">
        <v>86400</v>
      </c>
      <c r="R113">
        <v>3619</v>
      </c>
      <c r="S113" t="s">
        <v>16</v>
      </c>
      <c r="T113">
        <v>2244.27</v>
      </c>
      <c r="U113" s="14">
        <v>7200</v>
      </c>
      <c r="V113" s="25">
        <v>7200.11</v>
      </c>
      <c r="W113" s="4">
        <v>68.531300000000002</v>
      </c>
      <c r="X113" s="4" t="s">
        <v>16</v>
      </c>
      <c r="Y113" s="4" t="s">
        <v>16</v>
      </c>
      <c r="Z11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68.531300000000002</v>
      </c>
      <c r="AA113">
        <f>MATCH(LVadseth[[#This Row],[t Best]],LVadseth[[#This Row],[t CL-BC]:[t AR-H3]],0)</f>
        <v>7</v>
      </c>
      <c r="AB113" s="24" t="str">
        <f>INDEX(LVadseth[[#Headers],[t CL-BC]:[t AR-H3]],LVadseth[[#This Row],[t Match]])</f>
        <v>t V-H</v>
      </c>
      <c r="AC113" s="24">
        <v>57121.2</v>
      </c>
      <c r="AH113" s="24"/>
      <c r="AI113" s="11">
        <f>IF(AC113&lt;LVadseth[[#This Row],[Best]],1,0)</f>
        <v>0</v>
      </c>
      <c r="AJ113" s="11">
        <f>IF(AC113&lt;=LVadseth[[#This Row],[Best]]+0.1,1,0)</f>
        <v>0</v>
      </c>
      <c r="AK113" s="24">
        <f>100*((LVadseth[[#This Row],[CL-BC]]-LVadseth[[#This Row],[Best]])/LVadseth[[#This Row],[Best]])</f>
        <v>0.41613882580036238</v>
      </c>
      <c r="AL113" s="24" t="e">
        <f>100*((LVadseth[[#This Row],[AR-H2]]-LVadseth[[#This Row],[Best]])/LVadseth[[#This Row],[Best]])</f>
        <v>#VALUE!</v>
      </c>
      <c r="AM113" s="24">
        <f>100*((LVadseth[[#This Row],[C-H]]-LVadseth[[#This Row],[Best]])/LVadseth[[#This Row],[Best]])</f>
        <v>2.3121958611834308</v>
      </c>
      <c r="AN113" s="24">
        <f>100*((LVadseth[[#This Row],[G-BC]]-LVadseth[[#This Row],[Best]])/LVadseth[[#This Row],[Best]])</f>
        <v>0</v>
      </c>
      <c r="AO113" s="24">
        <f>100*((LVadseth[[#This Row],[M-M]]-LVadseth[[#This Row],[Best]])/LVadseth[[#This Row],[Best]])</f>
        <v>0.42087675025938853</v>
      </c>
      <c r="AP113" s="24">
        <f>100*((LVadseth[[#This Row],[V-H]]-LVadseth[[#This Row],[Best]])/LVadseth[[#This Row],[Best]])</f>
        <v>0.56697162693050818</v>
      </c>
      <c r="AQ113" s="24" t="e">
        <f>100*((LVadseth[[#This Row],[AR-H3]]-LVadseth[[#This Row],[Best]])/LVadseth[[#This Row],[Best]])</f>
        <v>#VALUE!</v>
      </c>
      <c r="AR113" s="24" t="e">
        <f>100*((LVadseth[[#This Row],[S-M]]-LVadseth[[#This Row],[Best]])/LVadseth[[#This Row],[Best]])</f>
        <v>#VALUE!</v>
      </c>
      <c r="AS113" s="24">
        <f>100*((LVadseth[[#This Row],[New]]-LVadseth[[#This Row],[Best]])/LVadseth[[#This Row],[Best]])</f>
        <v>1.3617717637092308</v>
      </c>
      <c r="AX113" s="24">
        <f>IF(LVadseth[[#This Row],[CL-BC]]&lt;=MIN(LVadseth[[#This Row],[Best]]+0.1,LVadseth[[#This Row],[New]]+0.1),1,0)</f>
        <v>0</v>
      </c>
      <c r="AY113" s="24">
        <f>IF(LVadseth[[#This Row],[AR-H2]]&lt;=MIN(LVadseth[[#This Row],[Best]]+0.1,LVadseth[[#This Row],[New]]+0.1)+0.1,1,0)</f>
        <v>0</v>
      </c>
      <c r="AZ113" s="24">
        <f>IF(LVadseth[[#This Row],[C-H]]&lt;=MIN(LVadseth[[#This Row],[Best]]+0.1,LVadseth[[#This Row],[New]]+0.1),1,0)</f>
        <v>0</v>
      </c>
      <c r="BA113" s="24">
        <f>IF(LVadseth[[#This Row],[G-BC]]&lt;=MIN(LVadseth[[#This Row],[Best]]+0.1,LVadseth[[#This Row],[New]]+0.1),1,0)</f>
        <v>1</v>
      </c>
      <c r="BB113" s="24">
        <f>IF(LVadseth[[#This Row],[M-M]]&lt;=MIN(LVadseth[[#This Row],[Best]]+0.1,LVadseth[[#This Row],[New]]+0.1),1,0)</f>
        <v>0</v>
      </c>
      <c r="BC113" s="24">
        <f>IF(LVadseth[[#This Row],[V-H]]&lt;=MIN(LVadseth[[#This Row],[Best]]+0.1,LVadseth[[#This Row],[New]]+0.1),1,0)</f>
        <v>0</v>
      </c>
      <c r="BD113" s="24">
        <f>IF(LVadseth[[#This Row],[AR-H3]]&lt;=MIN(LVadseth[[#This Row],[Best]]+0.1,LVadseth[[#This Row],[New]]+0.1),1,0)</f>
        <v>0</v>
      </c>
      <c r="BE113" s="24">
        <f>IF(LVadseth[[#This Row],[S-M]]&lt;=MIN(LVadseth[[#This Row],[Best]]+0.1,LVadseth[[#This Row],[New]]+0.1),1,0)</f>
        <v>0</v>
      </c>
      <c r="BF113" s="24">
        <f>IF(LVadseth[[#This Row],[New]]&lt;=LVadseth[[#This Row],[Best]]+0.1,1,0)</f>
        <v>0</v>
      </c>
    </row>
    <row r="114" spans="1:58">
      <c r="A114" t="s">
        <v>15</v>
      </c>
      <c r="B114">
        <v>100</v>
      </c>
      <c r="C114">
        <v>1</v>
      </c>
      <c r="D114">
        <v>1</v>
      </c>
      <c r="E114">
        <v>15649.3</v>
      </c>
      <c r="F114">
        <v>15784.02</v>
      </c>
      <c r="G114" t="s">
        <v>16</v>
      </c>
      <c r="H114">
        <v>16168.6</v>
      </c>
      <c r="I114" s="13">
        <v>15638.93</v>
      </c>
      <c r="J114">
        <v>15794.12</v>
      </c>
      <c r="K114" s="4">
        <v>16164.8</v>
      </c>
      <c r="L114" s="4" t="s">
        <v>16</v>
      </c>
      <c r="M114" s="4" t="s">
        <v>16</v>
      </c>
      <c r="N11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15638.93</v>
      </c>
      <c r="O114">
        <f>MATCH(LVadseth[[#This Row],[Best]],LVadseth[[#This Row],[CL-BC]:[AR-H3]],0)</f>
        <v>5</v>
      </c>
      <c r="P114" t="str">
        <f>INDEX(LVadseth[[#Headers],[CL-BC]:[AR-H3]],LVadseth[[#This Row],[Match]])</f>
        <v>G-BC</v>
      </c>
      <c r="Q114">
        <v>86400</v>
      </c>
      <c r="R114">
        <v>3640</v>
      </c>
      <c r="S114" t="s">
        <v>16</v>
      </c>
      <c r="T114">
        <v>1623.9</v>
      </c>
      <c r="U114" s="14">
        <v>7200</v>
      </c>
      <c r="V114" s="25">
        <v>7200.05</v>
      </c>
      <c r="W114" s="4">
        <v>49.319899999999997</v>
      </c>
      <c r="X114" s="4" t="s">
        <v>16</v>
      </c>
      <c r="Y114" s="4" t="s">
        <v>16</v>
      </c>
      <c r="Z11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49.319899999999997</v>
      </c>
      <c r="AA114">
        <f>MATCH(LVadseth[[#This Row],[t Best]],LVadseth[[#This Row],[t CL-BC]:[t AR-H3]],0)</f>
        <v>7</v>
      </c>
      <c r="AB114" s="24" t="str">
        <f>INDEX(LVadseth[[#Headers],[t CL-BC]:[t AR-H3]],LVadseth[[#This Row],[t Match]])</f>
        <v>t V-H</v>
      </c>
      <c r="AC114" s="24">
        <v>15881.5</v>
      </c>
      <c r="AH114" s="24"/>
      <c r="AI114" s="11">
        <f>IF(AC114&lt;LVadseth[[#This Row],[Best]],1,0)</f>
        <v>0</v>
      </c>
      <c r="AJ114" s="11">
        <f>IF(AC114&lt;=LVadseth[[#This Row],[Best]]+0.1,1,0)</f>
        <v>0</v>
      </c>
      <c r="AK114" s="24">
        <f>100*((LVadseth[[#This Row],[CL-BC]]-LVadseth[[#This Row],[Best]])/LVadseth[[#This Row],[Best]])</f>
        <v>6.6308884303459256E-2</v>
      </c>
      <c r="AL114" s="24" t="e">
        <f>100*((LVadseth[[#This Row],[AR-H2]]-LVadseth[[#This Row],[Best]])/LVadseth[[#This Row],[Best]])</f>
        <v>#VALUE!</v>
      </c>
      <c r="AM114" s="24">
        <f>100*((LVadseth[[#This Row],[C-H]]-LVadseth[[#This Row],[Best]])/LVadseth[[#This Row],[Best]])</f>
        <v>3.3868685389601465</v>
      </c>
      <c r="AN114" s="24">
        <f>100*((LVadseth[[#This Row],[G-BC]]-LVadseth[[#This Row],[Best]])/LVadseth[[#This Row],[Best]])</f>
        <v>0</v>
      </c>
      <c r="AO114" s="24">
        <f>100*((LVadseth[[#This Row],[M-M]]-LVadseth[[#This Row],[Best]])/LVadseth[[#This Row],[Best]])</f>
        <v>0.99233131678446351</v>
      </c>
      <c r="AP114" s="24">
        <f>100*((LVadseth[[#This Row],[V-H]]-LVadseth[[#This Row],[Best]])/LVadseth[[#This Row],[Best]])</f>
        <v>3.3625702014140288</v>
      </c>
      <c r="AQ114" s="24" t="e">
        <f>100*((LVadseth[[#This Row],[AR-H3]]-LVadseth[[#This Row],[Best]])/LVadseth[[#This Row],[Best]])</f>
        <v>#VALUE!</v>
      </c>
      <c r="AR114" s="24" t="e">
        <f>100*((LVadseth[[#This Row],[S-M]]-LVadseth[[#This Row],[Best]])/LVadseth[[#This Row],[Best]])</f>
        <v>#VALUE!</v>
      </c>
      <c r="AS114" s="24">
        <f>100*((LVadseth[[#This Row],[New]]-LVadseth[[#This Row],[Best]])/LVadseth[[#This Row],[Best]])</f>
        <v>1.5510651943579241</v>
      </c>
      <c r="AX114" s="24">
        <f>IF(LVadseth[[#This Row],[CL-BC]]&lt;=MIN(LVadseth[[#This Row],[Best]]+0.1,LVadseth[[#This Row],[New]]+0.1),1,0)</f>
        <v>0</v>
      </c>
      <c r="AY114" s="24">
        <f>IF(LVadseth[[#This Row],[AR-H2]]&lt;=MIN(LVadseth[[#This Row],[Best]]+0.1,LVadseth[[#This Row],[New]]+0.1)+0.1,1,0)</f>
        <v>0</v>
      </c>
      <c r="AZ114" s="24">
        <f>IF(LVadseth[[#This Row],[C-H]]&lt;=MIN(LVadseth[[#This Row],[Best]]+0.1,LVadseth[[#This Row],[New]]+0.1),1,0)</f>
        <v>0</v>
      </c>
      <c r="BA114" s="24">
        <f>IF(LVadseth[[#This Row],[G-BC]]&lt;=MIN(LVadseth[[#This Row],[Best]]+0.1,LVadseth[[#This Row],[New]]+0.1),1,0)</f>
        <v>1</v>
      </c>
      <c r="BB114" s="24">
        <f>IF(LVadseth[[#This Row],[M-M]]&lt;=MIN(LVadseth[[#This Row],[Best]]+0.1,LVadseth[[#This Row],[New]]+0.1),1,0)</f>
        <v>0</v>
      </c>
      <c r="BC114" s="24">
        <f>IF(LVadseth[[#This Row],[V-H]]&lt;=MIN(LVadseth[[#This Row],[Best]]+0.1,LVadseth[[#This Row],[New]]+0.1),1,0)</f>
        <v>0</v>
      </c>
      <c r="BD114" s="24">
        <f>IF(LVadseth[[#This Row],[AR-H3]]&lt;=MIN(LVadseth[[#This Row],[Best]]+0.1,LVadseth[[#This Row],[New]]+0.1),1,0)</f>
        <v>0</v>
      </c>
      <c r="BE114" s="24">
        <f>IF(LVadseth[[#This Row],[S-M]]&lt;=MIN(LVadseth[[#This Row],[Best]]+0.1,LVadseth[[#This Row],[New]]+0.1),1,0)</f>
        <v>0</v>
      </c>
      <c r="BF114" s="24">
        <f>IF(LVadseth[[#This Row],[New]]&lt;=LVadseth[[#This Row],[Best]]+0.1,1,0)</f>
        <v>0</v>
      </c>
    </row>
    <row r="115" spans="1:58">
      <c r="A115" t="s">
        <v>15</v>
      </c>
      <c r="B115">
        <v>100</v>
      </c>
      <c r="C115">
        <v>2</v>
      </c>
      <c r="D115">
        <v>1</v>
      </c>
      <c r="E115">
        <v>14697.3</v>
      </c>
      <c r="F115">
        <v>14754.1</v>
      </c>
      <c r="G115" t="s">
        <v>16</v>
      </c>
      <c r="H115">
        <v>15550.2</v>
      </c>
      <c r="I115" s="13">
        <v>14551.08</v>
      </c>
      <c r="J115">
        <v>14650.82</v>
      </c>
      <c r="K115" s="4">
        <v>15217.8</v>
      </c>
      <c r="L115" s="4" t="s">
        <v>16</v>
      </c>
      <c r="M115" s="4" t="s">
        <v>16</v>
      </c>
      <c r="N11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14551.08</v>
      </c>
      <c r="O115">
        <f>MATCH(LVadseth[[#This Row],[Best]],LVadseth[[#This Row],[CL-BC]:[AR-H3]],0)</f>
        <v>5</v>
      </c>
      <c r="P115" t="str">
        <f>INDEX(LVadseth[[#Headers],[CL-BC]:[AR-H3]],LVadseth[[#This Row],[Match]])</f>
        <v>G-BC</v>
      </c>
      <c r="Q115">
        <v>86400</v>
      </c>
      <c r="R115">
        <v>3641</v>
      </c>
      <c r="S115" t="s">
        <v>16</v>
      </c>
      <c r="T115">
        <v>2113.04</v>
      </c>
      <c r="U115" s="14">
        <v>7200</v>
      </c>
      <c r="V115" s="25">
        <v>7200.1</v>
      </c>
      <c r="W115" s="4">
        <v>43.451700000000002</v>
      </c>
      <c r="X115" s="4" t="s">
        <v>16</v>
      </c>
      <c r="Y115" s="4" t="s">
        <v>16</v>
      </c>
      <c r="Z11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43.451700000000002</v>
      </c>
      <c r="AA115">
        <f>MATCH(LVadseth[[#This Row],[t Best]],LVadseth[[#This Row],[t CL-BC]:[t AR-H3]],0)</f>
        <v>7</v>
      </c>
      <c r="AB115" s="24" t="str">
        <f>INDEX(LVadseth[[#Headers],[t CL-BC]:[t AR-H3]],LVadseth[[#This Row],[t Match]])</f>
        <v>t V-H</v>
      </c>
      <c r="AC115" s="24">
        <v>15388.3</v>
      </c>
      <c r="AH115" s="24"/>
      <c r="AI115" s="11">
        <f>IF(AC115&lt;LVadseth[[#This Row],[Best]],1,0)</f>
        <v>0</v>
      </c>
      <c r="AJ115" s="11">
        <f>IF(AC115&lt;=LVadseth[[#This Row],[Best]]+0.1,1,0)</f>
        <v>0</v>
      </c>
      <c r="AK115" s="24">
        <f>100*((LVadseth[[#This Row],[CL-BC]]-LVadseth[[#This Row],[Best]])/LVadseth[[#This Row],[Best]])</f>
        <v>1.004873865032694</v>
      </c>
      <c r="AL115" s="24" t="e">
        <f>100*((LVadseth[[#This Row],[AR-H2]]-LVadseth[[#This Row],[Best]])/LVadseth[[#This Row],[Best]])</f>
        <v>#VALUE!</v>
      </c>
      <c r="AM115" s="24">
        <f>100*((LVadseth[[#This Row],[C-H]]-LVadseth[[#This Row],[Best]])/LVadseth[[#This Row],[Best]])</f>
        <v>6.866294460617361</v>
      </c>
      <c r="AN115" s="24">
        <f>100*((LVadseth[[#This Row],[G-BC]]-LVadseth[[#This Row],[Best]])/LVadseth[[#This Row],[Best]])</f>
        <v>0</v>
      </c>
      <c r="AO115" s="24">
        <f>100*((LVadseth[[#This Row],[M-M]]-LVadseth[[#This Row],[Best]])/LVadseth[[#This Row],[Best]])</f>
        <v>0.68544740321680442</v>
      </c>
      <c r="AP115" s="24">
        <f>100*((LVadseth[[#This Row],[V-H]]-LVadseth[[#This Row],[Best]])/LVadseth[[#This Row],[Best]])</f>
        <v>4.5819279393694439</v>
      </c>
      <c r="AQ115" s="24" t="e">
        <f>100*((LVadseth[[#This Row],[AR-H3]]-LVadseth[[#This Row],[Best]])/LVadseth[[#This Row],[Best]])</f>
        <v>#VALUE!</v>
      </c>
      <c r="AR115" s="24" t="e">
        <f>100*((LVadseth[[#This Row],[S-M]]-LVadseth[[#This Row],[Best]])/LVadseth[[#This Row],[Best]])</f>
        <v>#VALUE!</v>
      </c>
      <c r="AS115" s="24">
        <f>100*((LVadseth[[#This Row],[New]]-LVadseth[[#This Row],[Best]])/LVadseth[[#This Row],[Best]])</f>
        <v>5.7536622711166414</v>
      </c>
      <c r="AX115" s="24">
        <f>IF(LVadseth[[#This Row],[CL-BC]]&lt;=MIN(LVadseth[[#This Row],[Best]]+0.1,LVadseth[[#This Row],[New]]+0.1),1,0)</f>
        <v>0</v>
      </c>
      <c r="AY115" s="24">
        <f>IF(LVadseth[[#This Row],[AR-H2]]&lt;=MIN(LVadseth[[#This Row],[Best]]+0.1,LVadseth[[#This Row],[New]]+0.1)+0.1,1,0)</f>
        <v>0</v>
      </c>
      <c r="AZ115" s="24">
        <f>IF(LVadseth[[#This Row],[C-H]]&lt;=MIN(LVadseth[[#This Row],[Best]]+0.1,LVadseth[[#This Row],[New]]+0.1),1,0)</f>
        <v>0</v>
      </c>
      <c r="BA115" s="24">
        <f>IF(LVadseth[[#This Row],[G-BC]]&lt;=MIN(LVadseth[[#This Row],[Best]]+0.1,LVadseth[[#This Row],[New]]+0.1),1,0)</f>
        <v>1</v>
      </c>
      <c r="BB115" s="24">
        <f>IF(LVadseth[[#This Row],[M-M]]&lt;=MIN(LVadseth[[#This Row],[Best]]+0.1,LVadseth[[#This Row],[New]]+0.1),1,0)</f>
        <v>0</v>
      </c>
      <c r="BC115" s="24">
        <f>IF(LVadseth[[#This Row],[V-H]]&lt;=MIN(LVadseth[[#This Row],[Best]]+0.1,LVadseth[[#This Row],[New]]+0.1),1,0)</f>
        <v>0</v>
      </c>
      <c r="BD115" s="24">
        <f>IF(LVadseth[[#This Row],[AR-H3]]&lt;=MIN(LVadseth[[#This Row],[Best]]+0.1,LVadseth[[#This Row],[New]]+0.1),1,0)</f>
        <v>0</v>
      </c>
      <c r="BE115" s="24">
        <f>IF(LVadseth[[#This Row],[S-M]]&lt;=MIN(LVadseth[[#This Row],[Best]]+0.1,LVadseth[[#This Row],[New]]+0.1),1,0)</f>
        <v>0</v>
      </c>
      <c r="BF115" s="24">
        <f>IF(LVadseth[[#This Row],[New]]&lt;=LVadseth[[#This Row],[Best]]+0.1,1,0)</f>
        <v>0</v>
      </c>
    </row>
    <row r="116" spans="1:58">
      <c r="A116" t="s">
        <v>15</v>
      </c>
      <c r="B116">
        <v>100</v>
      </c>
      <c r="C116">
        <v>3</v>
      </c>
      <c r="D116">
        <v>1</v>
      </c>
      <c r="E116">
        <v>16154.6</v>
      </c>
      <c r="F116">
        <v>15649.44</v>
      </c>
      <c r="G116" t="s">
        <v>16</v>
      </c>
      <c r="H116">
        <v>16342.9</v>
      </c>
      <c r="I116" s="13">
        <v>15538.73</v>
      </c>
      <c r="J116">
        <v>15723.15</v>
      </c>
      <c r="K116" s="4">
        <v>16071.8</v>
      </c>
      <c r="L116" s="4" t="s">
        <v>16</v>
      </c>
      <c r="M116" s="4" t="s">
        <v>16</v>
      </c>
      <c r="N11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15538.73</v>
      </c>
      <c r="O116">
        <f>MATCH(LVadseth[[#This Row],[Best]],LVadseth[[#This Row],[CL-BC]:[AR-H3]],0)</f>
        <v>5</v>
      </c>
      <c r="P116" t="str">
        <f>INDEX(LVadseth[[#Headers],[CL-BC]:[AR-H3]],LVadseth[[#This Row],[Match]])</f>
        <v>G-BC</v>
      </c>
      <c r="Q116">
        <v>86400</v>
      </c>
      <c r="R116">
        <v>3642</v>
      </c>
      <c r="S116" t="s">
        <v>16</v>
      </c>
      <c r="T116">
        <v>2144.6</v>
      </c>
      <c r="U116" s="14">
        <v>7200</v>
      </c>
      <c r="V116" s="25">
        <v>7200.11</v>
      </c>
      <c r="W116" s="4">
        <v>46.3446</v>
      </c>
      <c r="X116" s="4" t="s">
        <v>16</v>
      </c>
      <c r="Y116" s="4" t="s">
        <v>16</v>
      </c>
      <c r="Z11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46.3446</v>
      </c>
      <c r="AA116">
        <f>MATCH(LVadseth[[#This Row],[t Best]],LVadseth[[#This Row],[t CL-BC]:[t AR-H3]],0)</f>
        <v>7</v>
      </c>
      <c r="AB116" s="24" t="str">
        <f>INDEX(LVadseth[[#Headers],[t CL-BC]:[t AR-H3]],LVadseth[[#This Row],[t Match]])</f>
        <v>t V-H</v>
      </c>
      <c r="AC116" s="24">
        <v>16664.400000000001</v>
      </c>
      <c r="AH116" s="24"/>
      <c r="AI116" s="11">
        <f>IF(AC116&lt;LVadseth[[#This Row],[Best]],1,0)</f>
        <v>0</v>
      </c>
      <c r="AJ116" s="11">
        <f>IF(AC116&lt;=LVadseth[[#This Row],[Best]]+0.1,1,0)</f>
        <v>0</v>
      </c>
      <c r="AK116" s="24">
        <f>100*((LVadseth[[#This Row],[CL-BC]]-LVadseth[[#This Row],[Best]])/LVadseth[[#This Row],[Best]])</f>
        <v>3.9634513245291014</v>
      </c>
      <c r="AL116" s="24" t="e">
        <f>100*((LVadseth[[#This Row],[AR-H2]]-LVadseth[[#This Row],[Best]])/LVadseth[[#This Row],[Best]])</f>
        <v>#VALUE!</v>
      </c>
      <c r="AM116" s="24">
        <f>100*((LVadseth[[#This Row],[C-H]]-LVadseth[[#This Row],[Best]])/LVadseth[[#This Row],[Best]])</f>
        <v>5.1752620709671904</v>
      </c>
      <c r="AN116" s="24">
        <f>100*((LVadseth[[#This Row],[G-BC]]-LVadseth[[#This Row],[Best]])/LVadseth[[#This Row],[Best]])</f>
        <v>0</v>
      </c>
      <c r="AO116" s="24">
        <f>100*((LVadseth[[#This Row],[M-M]]-LVadseth[[#This Row],[Best]])/LVadseth[[#This Row],[Best]])</f>
        <v>1.1868408808184456</v>
      </c>
      <c r="AP116" s="24">
        <f>100*((LVadseth[[#This Row],[V-H]]-LVadseth[[#This Row],[Best]])/LVadseth[[#This Row],[Best]])</f>
        <v>3.4305892437798953</v>
      </c>
      <c r="AQ116" s="24" t="e">
        <f>100*((LVadseth[[#This Row],[AR-H3]]-LVadseth[[#This Row],[Best]])/LVadseth[[#This Row],[Best]])</f>
        <v>#VALUE!</v>
      </c>
      <c r="AR116" s="24" t="e">
        <f>100*((LVadseth[[#This Row],[S-M]]-LVadseth[[#This Row],[Best]])/LVadseth[[#This Row],[Best]])</f>
        <v>#VALUE!</v>
      </c>
      <c r="AS116" s="24">
        <f>100*((LVadseth[[#This Row],[New]]-LVadseth[[#This Row],[Best]])/LVadseth[[#This Row],[Best]])</f>
        <v>7.2442857299148757</v>
      </c>
      <c r="AX116" s="24">
        <f>IF(LVadseth[[#This Row],[CL-BC]]&lt;=MIN(LVadseth[[#This Row],[Best]]+0.1,LVadseth[[#This Row],[New]]+0.1),1,0)</f>
        <v>0</v>
      </c>
      <c r="AY116" s="24">
        <f>IF(LVadseth[[#This Row],[AR-H2]]&lt;=MIN(LVadseth[[#This Row],[Best]]+0.1,LVadseth[[#This Row],[New]]+0.1)+0.1,1,0)</f>
        <v>0</v>
      </c>
      <c r="AZ116" s="24">
        <f>IF(LVadseth[[#This Row],[C-H]]&lt;=MIN(LVadseth[[#This Row],[Best]]+0.1,LVadseth[[#This Row],[New]]+0.1),1,0)</f>
        <v>0</v>
      </c>
      <c r="BA116" s="24">
        <f>IF(LVadseth[[#This Row],[G-BC]]&lt;=MIN(LVadseth[[#This Row],[Best]]+0.1,LVadseth[[#This Row],[New]]+0.1),1,0)</f>
        <v>1</v>
      </c>
      <c r="BB116" s="24">
        <f>IF(LVadseth[[#This Row],[M-M]]&lt;=MIN(LVadseth[[#This Row],[Best]]+0.1,LVadseth[[#This Row],[New]]+0.1),1,0)</f>
        <v>0</v>
      </c>
      <c r="BC116" s="24">
        <f>IF(LVadseth[[#This Row],[V-H]]&lt;=MIN(LVadseth[[#This Row],[Best]]+0.1,LVadseth[[#This Row],[New]]+0.1),1,0)</f>
        <v>0</v>
      </c>
      <c r="BD116" s="24">
        <f>IF(LVadseth[[#This Row],[AR-H3]]&lt;=MIN(LVadseth[[#This Row],[Best]]+0.1,LVadseth[[#This Row],[New]]+0.1),1,0)</f>
        <v>0</v>
      </c>
      <c r="BE116" s="24">
        <f>IF(LVadseth[[#This Row],[S-M]]&lt;=MIN(LVadseth[[#This Row],[Best]]+0.1,LVadseth[[#This Row],[New]]+0.1),1,0)</f>
        <v>0</v>
      </c>
      <c r="BF116" s="24">
        <f>IF(LVadseth[[#This Row],[New]]&lt;=LVadseth[[#This Row],[Best]]+0.1,1,0)</f>
        <v>0</v>
      </c>
    </row>
    <row r="117" spans="1:58">
      <c r="A117" t="s">
        <v>15</v>
      </c>
      <c r="B117">
        <v>100</v>
      </c>
      <c r="C117">
        <v>4</v>
      </c>
      <c r="D117">
        <v>1</v>
      </c>
      <c r="E117">
        <v>14644.3</v>
      </c>
      <c r="F117">
        <v>14755.76</v>
      </c>
      <c r="G117" t="s">
        <v>16</v>
      </c>
      <c r="H117">
        <v>15565.4</v>
      </c>
      <c r="I117" s="13">
        <v>14642.73</v>
      </c>
      <c r="J117">
        <v>14708.97</v>
      </c>
      <c r="K117" s="4">
        <v>14744.4</v>
      </c>
      <c r="L117" s="4" t="s">
        <v>16</v>
      </c>
      <c r="M117" s="4" t="s">
        <v>16</v>
      </c>
      <c r="N11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14642.73</v>
      </c>
      <c r="O117">
        <f>MATCH(LVadseth[[#This Row],[Best]],LVadseth[[#This Row],[CL-BC]:[AR-H3]],0)</f>
        <v>5</v>
      </c>
      <c r="P117" t="str">
        <f>INDEX(LVadseth[[#Headers],[CL-BC]:[AR-H3]],LVadseth[[#This Row],[Match]])</f>
        <v>G-BC</v>
      </c>
      <c r="Q117">
        <v>86400</v>
      </c>
      <c r="R117">
        <v>3643</v>
      </c>
      <c r="S117" t="s">
        <v>16</v>
      </c>
      <c r="T117">
        <v>2591.7399999999998</v>
      </c>
      <c r="U117" s="14">
        <v>7200</v>
      </c>
      <c r="V117" s="25">
        <v>7200.05</v>
      </c>
      <c r="W117" s="4">
        <v>43.366599999999998</v>
      </c>
      <c r="X117" s="4" t="s">
        <v>16</v>
      </c>
      <c r="Y117" s="4" t="s">
        <v>16</v>
      </c>
      <c r="Z11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43.366599999999998</v>
      </c>
      <c r="AA117">
        <f>MATCH(LVadseth[[#This Row],[t Best]],LVadseth[[#This Row],[t CL-BC]:[t AR-H3]],0)</f>
        <v>7</v>
      </c>
      <c r="AB117" s="24" t="str">
        <f>INDEX(LVadseth[[#Headers],[t CL-BC]:[t AR-H3]],LVadseth[[#This Row],[t Match]])</f>
        <v>t V-H</v>
      </c>
      <c r="AC117" s="24">
        <v>15468.9</v>
      </c>
      <c r="AH117" s="24"/>
      <c r="AI117" s="11">
        <f>IF(AC117&lt;LVadseth[[#This Row],[Best]],1,0)</f>
        <v>0</v>
      </c>
      <c r="AJ117" s="11">
        <f>IF(AC117&lt;=LVadseth[[#This Row],[Best]]+0.1,1,0)</f>
        <v>0</v>
      </c>
      <c r="AK117" s="24">
        <f>100*((LVadseth[[#This Row],[CL-BC]]-LVadseth[[#This Row],[Best]])/LVadseth[[#This Row],[Best]])</f>
        <v>1.0722044318236484E-2</v>
      </c>
      <c r="AL117" s="24" t="e">
        <f>100*((LVadseth[[#This Row],[AR-H2]]-LVadseth[[#This Row],[Best]])/LVadseth[[#This Row],[Best]])</f>
        <v>#VALUE!</v>
      </c>
      <c r="AM117" s="24">
        <f>100*((LVadseth[[#This Row],[C-H]]-LVadseth[[#This Row],[Best]])/LVadseth[[#This Row],[Best]])</f>
        <v>6.3012156886045165</v>
      </c>
      <c r="AN117" s="24">
        <f>100*((LVadseth[[#This Row],[G-BC]]-LVadseth[[#This Row],[Best]])/LVadseth[[#This Row],[Best]])</f>
        <v>0</v>
      </c>
      <c r="AO117" s="24">
        <f>100*((LVadseth[[#This Row],[M-M]]-LVadseth[[#This Row],[Best]])/LVadseth[[#This Row],[Best]])</f>
        <v>0.45237465964338469</v>
      </c>
      <c r="AP117" s="24">
        <f>100*((LVadseth[[#This Row],[V-H]]-LVadseth[[#This Row],[Best]])/LVadseth[[#This Row],[Best]])</f>
        <v>0.69433773620083183</v>
      </c>
      <c r="AQ117" s="24" t="e">
        <f>100*((LVadseth[[#This Row],[AR-H3]]-LVadseth[[#This Row],[Best]])/LVadseth[[#This Row],[Best]])</f>
        <v>#VALUE!</v>
      </c>
      <c r="AR117" s="24" t="e">
        <f>100*((LVadseth[[#This Row],[S-M]]-LVadseth[[#This Row],[Best]])/LVadseth[[#This Row],[Best]])</f>
        <v>#VALUE!</v>
      </c>
      <c r="AS117" s="24">
        <f>100*((LVadseth[[#This Row],[New]]-LVadseth[[#This Row],[Best]])/LVadseth[[#This Row],[Best]])</f>
        <v>5.6421855760503679</v>
      </c>
      <c r="AX117" s="24">
        <f>IF(LVadseth[[#This Row],[CL-BC]]&lt;=MIN(LVadseth[[#This Row],[Best]]+0.1,LVadseth[[#This Row],[New]]+0.1),1,0)</f>
        <v>0</v>
      </c>
      <c r="AY117" s="24">
        <f>IF(LVadseth[[#This Row],[AR-H2]]&lt;=MIN(LVadseth[[#This Row],[Best]]+0.1,LVadseth[[#This Row],[New]]+0.1)+0.1,1,0)</f>
        <v>0</v>
      </c>
      <c r="AZ117" s="24">
        <f>IF(LVadseth[[#This Row],[C-H]]&lt;=MIN(LVadseth[[#This Row],[Best]]+0.1,LVadseth[[#This Row],[New]]+0.1),1,0)</f>
        <v>0</v>
      </c>
      <c r="BA117" s="24">
        <f>IF(LVadseth[[#This Row],[G-BC]]&lt;=MIN(LVadseth[[#This Row],[Best]]+0.1,LVadseth[[#This Row],[New]]+0.1),1,0)</f>
        <v>1</v>
      </c>
      <c r="BB117" s="24">
        <f>IF(LVadseth[[#This Row],[M-M]]&lt;=MIN(LVadseth[[#This Row],[Best]]+0.1,LVadseth[[#This Row],[New]]+0.1),1,0)</f>
        <v>0</v>
      </c>
      <c r="BC117" s="24">
        <f>IF(LVadseth[[#This Row],[V-H]]&lt;=MIN(LVadseth[[#This Row],[Best]]+0.1,LVadseth[[#This Row],[New]]+0.1),1,0)</f>
        <v>0</v>
      </c>
      <c r="BD117" s="24">
        <f>IF(LVadseth[[#This Row],[AR-H3]]&lt;=MIN(LVadseth[[#This Row],[Best]]+0.1,LVadseth[[#This Row],[New]]+0.1),1,0)</f>
        <v>0</v>
      </c>
      <c r="BE117" s="24">
        <f>IF(LVadseth[[#This Row],[S-M]]&lt;=MIN(LVadseth[[#This Row],[Best]]+0.1,LVadseth[[#This Row],[New]]+0.1),1,0)</f>
        <v>0</v>
      </c>
      <c r="BF117" s="24">
        <f>IF(LVadseth[[#This Row],[New]]&lt;=LVadseth[[#This Row],[Best]]+0.1,1,0)</f>
        <v>0</v>
      </c>
    </row>
    <row r="118" spans="1:58">
      <c r="A118" t="s">
        <v>15</v>
      </c>
      <c r="B118">
        <v>100</v>
      </c>
      <c r="C118">
        <v>5</v>
      </c>
      <c r="D118">
        <v>1</v>
      </c>
      <c r="E118">
        <v>15234.8</v>
      </c>
      <c r="F118">
        <v>15412.83</v>
      </c>
      <c r="G118" t="s">
        <v>16</v>
      </c>
      <c r="H118">
        <v>16298.7</v>
      </c>
      <c r="I118" s="13">
        <v>15222.25</v>
      </c>
      <c r="J118">
        <v>15350.43</v>
      </c>
      <c r="K118" s="4">
        <v>15845.9</v>
      </c>
      <c r="L118" s="4" t="s">
        <v>16</v>
      </c>
      <c r="M118" s="4" t="s">
        <v>16</v>
      </c>
      <c r="N11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15222.25</v>
      </c>
      <c r="O118">
        <f>MATCH(LVadseth[[#This Row],[Best]],LVadseth[[#This Row],[CL-BC]:[AR-H3]],0)</f>
        <v>5</v>
      </c>
      <c r="P118" t="str">
        <f>INDEX(LVadseth[[#Headers],[CL-BC]:[AR-H3]],LVadseth[[#This Row],[Match]])</f>
        <v>G-BC</v>
      </c>
      <c r="Q118">
        <v>86400</v>
      </c>
      <c r="R118">
        <v>3644</v>
      </c>
      <c r="S118" t="s">
        <v>16</v>
      </c>
      <c r="T118">
        <v>1771.98</v>
      </c>
      <c r="U118" s="14">
        <v>7200</v>
      </c>
      <c r="V118" s="25">
        <v>7200.08</v>
      </c>
      <c r="W118" s="4">
        <v>60.728900000000003</v>
      </c>
      <c r="X118" s="4" t="s">
        <v>16</v>
      </c>
      <c r="Y118" s="4" t="s">
        <v>16</v>
      </c>
      <c r="Z11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60.728900000000003</v>
      </c>
      <c r="AA118">
        <f>MATCH(LVadseth[[#This Row],[t Best]],LVadseth[[#This Row],[t CL-BC]:[t AR-H3]],0)</f>
        <v>7</v>
      </c>
      <c r="AB118" s="24" t="str">
        <f>INDEX(LVadseth[[#Headers],[t CL-BC]:[t AR-H3]],LVadseth[[#This Row],[t Match]])</f>
        <v>t V-H</v>
      </c>
      <c r="AC118" s="24">
        <v>16229</v>
      </c>
      <c r="AH118" s="24"/>
      <c r="AI118" s="11">
        <f>IF(AC118&lt;LVadseth[[#This Row],[Best]],1,0)</f>
        <v>0</v>
      </c>
      <c r="AJ118" s="11">
        <f>IF(AC118&lt;=LVadseth[[#This Row],[Best]]+0.1,1,0)</f>
        <v>0</v>
      </c>
      <c r="AK118" s="24">
        <f>100*((LVadseth[[#This Row],[CL-BC]]-LVadseth[[#This Row],[Best]])/LVadseth[[#This Row],[Best]])</f>
        <v>8.2445105027175822E-2</v>
      </c>
      <c r="AL118" s="24" t="e">
        <f>100*((LVadseth[[#This Row],[AR-H2]]-LVadseth[[#This Row],[Best]])/LVadseth[[#This Row],[Best]])</f>
        <v>#VALUE!</v>
      </c>
      <c r="AM118" s="24">
        <f>100*((LVadseth[[#This Row],[C-H]]-LVadseth[[#This Row],[Best]])/LVadseth[[#This Row],[Best]])</f>
        <v>7.0715564387656276</v>
      </c>
      <c r="AN118" s="24">
        <f>100*((LVadseth[[#This Row],[G-BC]]-LVadseth[[#This Row],[Best]])/LVadseth[[#This Row],[Best]])</f>
        <v>0</v>
      </c>
      <c r="AO118" s="24">
        <f>100*((LVadseth[[#This Row],[M-M]]-LVadseth[[#This Row],[Best]])/LVadseth[[#This Row],[Best]])</f>
        <v>0.84205685756048088</v>
      </c>
      <c r="AP118" s="24">
        <f>100*((LVadseth[[#This Row],[V-H]]-LVadseth[[#This Row],[Best]])/LVadseth[[#This Row],[Best]])</f>
        <v>4.0969633267092558</v>
      </c>
      <c r="AQ118" s="24" t="e">
        <f>100*((LVadseth[[#This Row],[AR-H3]]-LVadseth[[#This Row],[Best]])/LVadseth[[#This Row],[Best]])</f>
        <v>#VALUE!</v>
      </c>
      <c r="AR118" s="24" t="e">
        <f>100*((LVadseth[[#This Row],[S-M]]-LVadseth[[#This Row],[Best]])/LVadseth[[#This Row],[Best]])</f>
        <v>#VALUE!</v>
      </c>
      <c r="AS118" s="24">
        <f>100*((LVadseth[[#This Row],[New]]-LVadseth[[#This Row],[Best]])/LVadseth[[#This Row],[Best]])</f>
        <v>6.6136740626385722</v>
      </c>
      <c r="AX118" s="24">
        <f>IF(LVadseth[[#This Row],[CL-BC]]&lt;=MIN(LVadseth[[#This Row],[Best]]+0.1,LVadseth[[#This Row],[New]]+0.1),1,0)</f>
        <v>0</v>
      </c>
      <c r="AY118" s="24">
        <f>IF(LVadseth[[#This Row],[AR-H2]]&lt;=MIN(LVadseth[[#This Row],[Best]]+0.1,LVadseth[[#This Row],[New]]+0.1)+0.1,1,0)</f>
        <v>0</v>
      </c>
      <c r="AZ118" s="24">
        <f>IF(LVadseth[[#This Row],[C-H]]&lt;=MIN(LVadseth[[#This Row],[Best]]+0.1,LVadseth[[#This Row],[New]]+0.1),1,0)</f>
        <v>0</v>
      </c>
      <c r="BA118" s="24">
        <f>IF(LVadseth[[#This Row],[G-BC]]&lt;=MIN(LVadseth[[#This Row],[Best]]+0.1,LVadseth[[#This Row],[New]]+0.1),1,0)</f>
        <v>1</v>
      </c>
      <c r="BB118" s="24">
        <f>IF(LVadseth[[#This Row],[M-M]]&lt;=MIN(LVadseth[[#This Row],[Best]]+0.1,LVadseth[[#This Row],[New]]+0.1),1,0)</f>
        <v>0</v>
      </c>
      <c r="BC118" s="24">
        <f>IF(LVadseth[[#This Row],[V-H]]&lt;=MIN(LVadseth[[#This Row],[Best]]+0.1,LVadseth[[#This Row],[New]]+0.1),1,0)</f>
        <v>0</v>
      </c>
      <c r="BD118" s="24">
        <f>IF(LVadseth[[#This Row],[AR-H3]]&lt;=MIN(LVadseth[[#This Row],[Best]]+0.1,LVadseth[[#This Row],[New]]+0.1),1,0)</f>
        <v>0</v>
      </c>
      <c r="BE118" s="24">
        <f>IF(LVadseth[[#This Row],[S-M]]&lt;=MIN(LVadseth[[#This Row],[Best]]+0.1,LVadseth[[#This Row],[New]]+0.1),1,0)</f>
        <v>0</v>
      </c>
      <c r="BF118" s="24">
        <f>IF(LVadseth[[#This Row],[New]]&lt;=LVadseth[[#This Row],[Best]]+0.1,1,0)</f>
        <v>0</v>
      </c>
    </row>
    <row r="119" spans="1:58">
      <c r="A119" t="s">
        <v>15</v>
      </c>
      <c r="B119">
        <v>100</v>
      </c>
      <c r="C119">
        <v>6</v>
      </c>
      <c r="D119">
        <v>1</v>
      </c>
      <c r="E119">
        <v>15769.4</v>
      </c>
      <c r="F119">
        <v>15327.08</v>
      </c>
      <c r="G119" t="s">
        <v>16</v>
      </c>
      <c r="H119">
        <v>16039.8</v>
      </c>
      <c r="I119" s="13">
        <v>15226.33</v>
      </c>
      <c r="J119">
        <v>15274.93</v>
      </c>
      <c r="K119" s="4">
        <v>15753</v>
      </c>
      <c r="L119" s="4" t="s">
        <v>16</v>
      </c>
      <c r="M119" s="4" t="s">
        <v>16</v>
      </c>
      <c r="N11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15226.33</v>
      </c>
      <c r="O119">
        <f>MATCH(LVadseth[[#This Row],[Best]],LVadseth[[#This Row],[CL-BC]:[AR-H3]],0)</f>
        <v>5</v>
      </c>
      <c r="P119" t="str">
        <f>INDEX(LVadseth[[#Headers],[CL-BC]:[AR-H3]],LVadseth[[#This Row],[Match]])</f>
        <v>G-BC</v>
      </c>
      <c r="Q119">
        <v>86400</v>
      </c>
      <c r="R119">
        <v>3645</v>
      </c>
      <c r="S119" t="s">
        <v>16</v>
      </c>
      <c r="T119">
        <v>1601.4</v>
      </c>
      <c r="U119" s="14">
        <v>7200</v>
      </c>
      <c r="V119" s="25">
        <v>7200.13</v>
      </c>
      <c r="W119" s="4">
        <v>67.030500000000004</v>
      </c>
      <c r="X119" s="4" t="s">
        <v>16</v>
      </c>
      <c r="Y119" s="4" t="s">
        <v>16</v>
      </c>
      <c r="Z11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67.030500000000004</v>
      </c>
      <c r="AA119">
        <f>MATCH(LVadseth[[#This Row],[t Best]],LVadseth[[#This Row],[t CL-BC]:[t AR-H3]],0)</f>
        <v>7</v>
      </c>
      <c r="AB119" s="24" t="str">
        <f>INDEX(LVadseth[[#Headers],[t CL-BC]:[t AR-H3]],LVadseth[[#This Row],[t Match]])</f>
        <v>t V-H</v>
      </c>
      <c r="AC119" s="24">
        <v>15901.2</v>
      </c>
      <c r="AH119" s="24"/>
      <c r="AI119" s="11">
        <f>IF(AC119&lt;LVadseth[[#This Row],[Best]],1,0)</f>
        <v>0</v>
      </c>
      <c r="AJ119" s="11">
        <f>IF(AC119&lt;=LVadseth[[#This Row],[Best]]+0.1,1,0)</f>
        <v>0</v>
      </c>
      <c r="AK119" s="24">
        <f>100*((LVadseth[[#This Row],[CL-BC]]-LVadseth[[#This Row],[Best]])/LVadseth[[#This Row],[Best]])</f>
        <v>3.5666506636858637</v>
      </c>
      <c r="AL119" s="24" t="e">
        <f>100*((LVadseth[[#This Row],[AR-H2]]-LVadseth[[#This Row],[Best]])/LVadseth[[#This Row],[Best]])</f>
        <v>#VALUE!</v>
      </c>
      <c r="AM119" s="24">
        <f>100*((LVadseth[[#This Row],[C-H]]-LVadseth[[#This Row],[Best]])/LVadseth[[#This Row],[Best]])</f>
        <v>5.3425218026930938</v>
      </c>
      <c r="AN119" s="24">
        <f>100*((LVadseth[[#This Row],[G-BC]]-LVadseth[[#This Row],[Best]])/LVadseth[[#This Row],[Best]])</f>
        <v>0</v>
      </c>
      <c r="AO119" s="24">
        <f>100*((LVadseth[[#This Row],[M-M]]-LVadseth[[#This Row],[Best]])/LVadseth[[#This Row],[Best]])</f>
        <v>0.31918393992511895</v>
      </c>
      <c r="AP119" s="24">
        <f>100*((LVadseth[[#This Row],[V-H]]-LVadseth[[#This Row],[Best]])/LVadseth[[#This Row],[Best]])</f>
        <v>3.4589425028880898</v>
      </c>
      <c r="AQ119" s="24" t="e">
        <f>100*((LVadseth[[#This Row],[AR-H3]]-LVadseth[[#This Row],[Best]])/LVadseth[[#This Row],[Best]])</f>
        <v>#VALUE!</v>
      </c>
      <c r="AR119" s="24" t="e">
        <f>100*((LVadseth[[#This Row],[S-M]]-LVadseth[[#This Row],[Best]])/LVadseth[[#This Row],[Best]])</f>
        <v>#VALUE!</v>
      </c>
      <c r="AS119" s="24">
        <f>100*((LVadseth[[#This Row],[New]]-LVadseth[[#This Row],[Best]])/LVadseth[[#This Row],[Best]])</f>
        <v>4.4322564925362888</v>
      </c>
      <c r="AX119" s="24">
        <f>IF(LVadseth[[#This Row],[CL-BC]]&lt;=MIN(LVadseth[[#This Row],[Best]]+0.1,LVadseth[[#This Row],[New]]+0.1),1,0)</f>
        <v>0</v>
      </c>
      <c r="AY119" s="24">
        <f>IF(LVadseth[[#This Row],[AR-H2]]&lt;=MIN(LVadseth[[#This Row],[Best]]+0.1,LVadseth[[#This Row],[New]]+0.1)+0.1,1,0)</f>
        <v>0</v>
      </c>
      <c r="AZ119" s="24">
        <f>IF(LVadseth[[#This Row],[C-H]]&lt;=MIN(LVadseth[[#This Row],[Best]]+0.1,LVadseth[[#This Row],[New]]+0.1),1,0)</f>
        <v>0</v>
      </c>
      <c r="BA119" s="24">
        <f>IF(LVadseth[[#This Row],[G-BC]]&lt;=MIN(LVadseth[[#This Row],[Best]]+0.1,LVadseth[[#This Row],[New]]+0.1),1,0)</f>
        <v>1</v>
      </c>
      <c r="BB119" s="24">
        <f>IF(LVadseth[[#This Row],[M-M]]&lt;=MIN(LVadseth[[#This Row],[Best]]+0.1,LVadseth[[#This Row],[New]]+0.1),1,0)</f>
        <v>0</v>
      </c>
      <c r="BC119" s="24">
        <f>IF(LVadseth[[#This Row],[V-H]]&lt;=MIN(LVadseth[[#This Row],[Best]]+0.1,LVadseth[[#This Row],[New]]+0.1),1,0)</f>
        <v>0</v>
      </c>
      <c r="BD119" s="24">
        <f>IF(LVadseth[[#This Row],[AR-H3]]&lt;=MIN(LVadseth[[#This Row],[Best]]+0.1,LVadseth[[#This Row],[New]]+0.1),1,0)</f>
        <v>0</v>
      </c>
      <c r="BE119" s="24">
        <f>IF(LVadseth[[#This Row],[S-M]]&lt;=MIN(LVadseth[[#This Row],[Best]]+0.1,LVadseth[[#This Row],[New]]+0.1),1,0)</f>
        <v>0</v>
      </c>
      <c r="BF119" s="24">
        <f>IF(LVadseth[[#This Row],[New]]&lt;=LVadseth[[#This Row],[Best]]+0.1,1,0)</f>
        <v>0</v>
      </c>
    </row>
    <row r="120" spans="1:58">
      <c r="A120" t="s">
        <v>15</v>
      </c>
      <c r="B120">
        <v>100</v>
      </c>
      <c r="C120">
        <v>7</v>
      </c>
      <c r="D120">
        <v>1</v>
      </c>
      <c r="E120">
        <v>15537.7</v>
      </c>
      <c r="F120">
        <v>15468.98</v>
      </c>
      <c r="G120" t="s">
        <v>16</v>
      </c>
      <c r="H120">
        <v>16255.1</v>
      </c>
      <c r="I120" s="13">
        <v>15320.9</v>
      </c>
      <c r="J120">
        <v>15472.09</v>
      </c>
      <c r="K120" s="4">
        <v>15855.7</v>
      </c>
      <c r="L120" s="4" t="s">
        <v>16</v>
      </c>
      <c r="M120" s="4" t="s">
        <v>16</v>
      </c>
      <c r="N12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15320.9</v>
      </c>
      <c r="O120">
        <f>MATCH(LVadseth[[#This Row],[Best]],LVadseth[[#This Row],[CL-BC]:[AR-H3]],0)</f>
        <v>5</v>
      </c>
      <c r="P120" t="str">
        <f>INDEX(LVadseth[[#Headers],[CL-BC]:[AR-H3]],LVadseth[[#This Row],[Match]])</f>
        <v>G-BC</v>
      </c>
      <c r="Q120">
        <v>86400</v>
      </c>
      <c r="R120">
        <v>3646</v>
      </c>
      <c r="S120" t="s">
        <v>16</v>
      </c>
      <c r="T120">
        <v>1500.84</v>
      </c>
      <c r="U120" s="14">
        <v>7200</v>
      </c>
      <c r="V120" s="25">
        <v>7200.09</v>
      </c>
      <c r="W120" s="4">
        <v>47.058999999999997</v>
      </c>
      <c r="X120" s="4" t="s">
        <v>16</v>
      </c>
      <c r="Y120" s="4" t="s">
        <v>16</v>
      </c>
      <c r="Z12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47.058999999999997</v>
      </c>
      <c r="AA120">
        <f>MATCH(LVadseth[[#This Row],[t Best]],LVadseth[[#This Row],[t CL-BC]:[t AR-H3]],0)</f>
        <v>7</v>
      </c>
      <c r="AB120" s="24" t="str">
        <f>INDEX(LVadseth[[#Headers],[t CL-BC]:[t AR-H3]],LVadseth[[#This Row],[t Match]])</f>
        <v>t V-H</v>
      </c>
      <c r="AC120" s="24">
        <v>16162.6</v>
      </c>
      <c r="AH120" s="24"/>
      <c r="AI120" s="11">
        <f>IF(AC120&lt;LVadseth[[#This Row],[Best]],1,0)</f>
        <v>0</v>
      </c>
      <c r="AJ120" s="11">
        <f>IF(AC120&lt;=LVadseth[[#This Row],[Best]]+0.1,1,0)</f>
        <v>0</v>
      </c>
      <c r="AK120" s="24">
        <f>100*((LVadseth[[#This Row],[CL-BC]]-LVadseth[[#This Row],[Best]])/LVadseth[[#This Row],[Best]])</f>
        <v>1.4150604729487242</v>
      </c>
      <c r="AL120" s="24" t="e">
        <f>100*((LVadseth[[#This Row],[AR-H2]]-LVadseth[[#This Row],[Best]])/LVadseth[[#This Row],[Best]])</f>
        <v>#VALUE!</v>
      </c>
      <c r="AM120" s="24">
        <f>100*((LVadseth[[#This Row],[C-H]]-LVadseth[[#This Row],[Best]])/LVadseth[[#This Row],[Best]])</f>
        <v>6.0975530158150031</v>
      </c>
      <c r="AN120" s="24">
        <f>100*((LVadseth[[#This Row],[G-BC]]-LVadseth[[#This Row],[Best]])/LVadseth[[#This Row],[Best]])</f>
        <v>0</v>
      </c>
      <c r="AO120" s="24">
        <f>100*((LVadseth[[#This Row],[M-M]]-LVadseth[[#This Row],[Best]])/LVadseth[[#This Row],[Best]])</f>
        <v>0.98682192299408333</v>
      </c>
      <c r="AP120" s="24">
        <f>100*((LVadseth[[#This Row],[V-H]]-LVadseth[[#This Row],[Best]])/LVadseth[[#This Row],[Best]])</f>
        <v>3.4906565541188908</v>
      </c>
      <c r="AQ120" s="24" t="e">
        <f>100*((LVadseth[[#This Row],[AR-H3]]-LVadseth[[#This Row],[Best]])/LVadseth[[#This Row],[Best]])</f>
        <v>#VALUE!</v>
      </c>
      <c r="AR120" s="24" t="e">
        <f>100*((LVadseth[[#This Row],[S-M]]-LVadseth[[#This Row],[Best]])/LVadseth[[#This Row],[Best]])</f>
        <v>#VALUE!</v>
      </c>
      <c r="AS120" s="24">
        <f>100*((LVadseth[[#This Row],[New]]-LVadseth[[#This Row],[Best]])/LVadseth[[#This Row],[Best]])</f>
        <v>5.4938025833991526</v>
      </c>
      <c r="AX120" s="24">
        <f>IF(LVadseth[[#This Row],[CL-BC]]&lt;=MIN(LVadseth[[#This Row],[Best]]+0.1,LVadseth[[#This Row],[New]]+0.1),1,0)</f>
        <v>0</v>
      </c>
      <c r="AY120" s="24">
        <f>IF(LVadseth[[#This Row],[AR-H2]]&lt;=MIN(LVadseth[[#This Row],[Best]]+0.1,LVadseth[[#This Row],[New]]+0.1)+0.1,1,0)</f>
        <v>0</v>
      </c>
      <c r="AZ120" s="24">
        <f>IF(LVadseth[[#This Row],[C-H]]&lt;=MIN(LVadseth[[#This Row],[Best]]+0.1,LVadseth[[#This Row],[New]]+0.1),1,0)</f>
        <v>0</v>
      </c>
      <c r="BA120" s="24">
        <f>IF(LVadseth[[#This Row],[G-BC]]&lt;=MIN(LVadseth[[#This Row],[Best]]+0.1,LVadseth[[#This Row],[New]]+0.1),1,0)</f>
        <v>1</v>
      </c>
      <c r="BB120" s="24">
        <f>IF(LVadseth[[#This Row],[M-M]]&lt;=MIN(LVadseth[[#This Row],[Best]]+0.1,LVadseth[[#This Row],[New]]+0.1),1,0)</f>
        <v>0</v>
      </c>
      <c r="BC120" s="24">
        <f>IF(LVadseth[[#This Row],[V-H]]&lt;=MIN(LVadseth[[#This Row],[Best]]+0.1,LVadseth[[#This Row],[New]]+0.1),1,0)</f>
        <v>0</v>
      </c>
      <c r="BD120" s="24">
        <f>IF(LVadseth[[#This Row],[AR-H3]]&lt;=MIN(LVadseth[[#This Row],[Best]]+0.1,LVadseth[[#This Row],[New]]+0.1),1,0)</f>
        <v>0</v>
      </c>
      <c r="BE120" s="24">
        <f>IF(LVadseth[[#This Row],[S-M]]&lt;=MIN(LVadseth[[#This Row],[Best]]+0.1,LVadseth[[#This Row],[New]]+0.1),1,0)</f>
        <v>0</v>
      </c>
      <c r="BF120" s="24">
        <f>IF(LVadseth[[#This Row],[New]]&lt;=LVadseth[[#This Row],[Best]]+0.1,1,0)</f>
        <v>0</v>
      </c>
    </row>
    <row r="121" spans="1:58">
      <c r="A121" t="s">
        <v>15</v>
      </c>
      <c r="B121">
        <v>100</v>
      </c>
      <c r="C121">
        <v>8</v>
      </c>
      <c r="D121">
        <v>1</v>
      </c>
      <c r="E121">
        <v>15279.2</v>
      </c>
      <c r="F121">
        <v>15078.16</v>
      </c>
      <c r="G121" t="s">
        <v>16</v>
      </c>
      <c r="H121">
        <v>15893.7</v>
      </c>
      <c r="I121" s="13">
        <v>15041.14</v>
      </c>
      <c r="J121">
        <v>15106.34</v>
      </c>
      <c r="K121" s="4">
        <v>15492.7</v>
      </c>
      <c r="L121" s="4" t="s">
        <v>16</v>
      </c>
      <c r="M121" s="4" t="s">
        <v>16</v>
      </c>
      <c r="N12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15041.14</v>
      </c>
      <c r="O121">
        <f>MATCH(LVadseth[[#This Row],[Best]],LVadseth[[#This Row],[CL-BC]:[AR-H3]],0)</f>
        <v>5</v>
      </c>
      <c r="P121" t="str">
        <f>INDEX(LVadseth[[#Headers],[CL-BC]:[AR-H3]],LVadseth[[#This Row],[Match]])</f>
        <v>G-BC</v>
      </c>
      <c r="Q121">
        <v>86400</v>
      </c>
      <c r="R121">
        <v>3647</v>
      </c>
      <c r="S121" t="s">
        <v>16</v>
      </c>
      <c r="T121">
        <v>2353.66</v>
      </c>
      <c r="U121" s="14">
        <v>7200</v>
      </c>
      <c r="V121" s="25">
        <v>7200.09</v>
      </c>
      <c r="W121" s="4">
        <v>81.750500000000002</v>
      </c>
      <c r="X121" s="4" t="s">
        <v>16</v>
      </c>
      <c r="Y121" s="4" t="s">
        <v>16</v>
      </c>
      <c r="Z12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81.750500000000002</v>
      </c>
      <c r="AA121">
        <f>MATCH(LVadseth[[#This Row],[t Best]],LVadseth[[#This Row],[t CL-BC]:[t AR-H3]],0)</f>
        <v>7</v>
      </c>
      <c r="AB121" s="24" t="str">
        <f>INDEX(LVadseth[[#Headers],[t CL-BC]:[t AR-H3]],LVadseth[[#This Row],[t Match]])</f>
        <v>t V-H</v>
      </c>
      <c r="AC121" s="24">
        <v>15848.6</v>
      </c>
      <c r="AH121" s="24"/>
      <c r="AI121" s="11">
        <f>IF(AC121&lt;LVadseth[[#This Row],[Best]],1,0)</f>
        <v>0</v>
      </c>
      <c r="AJ121" s="11">
        <f>IF(AC121&lt;=LVadseth[[#This Row],[Best]]+0.1,1,0)</f>
        <v>0</v>
      </c>
      <c r="AK121" s="24">
        <f>100*((LVadseth[[#This Row],[CL-BC]]-LVadseth[[#This Row],[Best]])/LVadseth[[#This Row],[Best]])</f>
        <v>1.5827257774344319</v>
      </c>
      <c r="AL121" s="24" t="e">
        <f>100*((LVadseth[[#This Row],[AR-H2]]-LVadseth[[#This Row],[Best]])/LVadseth[[#This Row],[Best]])</f>
        <v>#VALUE!</v>
      </c>
      <c r="AM121" s="24">
        <f>100*((LVadseth[[#This Row],[C-H]]-LVadseth[[#This Row],[Best]])/LVadseth[[#This Row],[Best]])</f>
        <v>5.668187384732815</v>
      </c>
      <c r="AN121" s="24">
        <f>100*((LVadseth[[#This Row],[G-BC]]-LVadseth[[#This Row],[Best]])/LVadseth[[#This Row],[Best]])</f>
        <v>0</v>
      </c>
      <c r="AO121" s="24">
        <f>100*((LVadseth[[#This Row],[M-M]]-LVadseth[[#This Row],[Best]])/LVadseth[[#This Row],[Best]])</f>
        <v>0.43347778160432476</v>
      </c>
      <c r="AP121" s="24">
        <f>100*((LVadseth[[#This Row],[V-H]]-LVadseth[[#This Row],[Best]])/LVadseth[[#This Row],[Best]])</f>
        <v>3.002166059221584</v>
      </c>
      <c r="AQ121" s="24" t="e">
        <f>100*((LVadseth[[#This Row],[AR-H3]]-LVadseth[[#This Row],[Best]])/LVadseth[[#This Row],[Best]])</f>
        <v>#VALUE!</v>
      </c>
      <c r="AR121" s="24" t="e">
        <f>100*((LVadseth[[#This Row],[S-M]]-LVadseth[[#This Row],[Best]])/LVadseth[[#This Row],[Best]])</f>
        <v>#VALUE!</v>
      </c>
      <c r="AS121" s="24">
        <f>100*((LVadseth[[#This Row],[New]]-LVadseth[[#This Row],[Best]])/LVadseth[[#This Row],[Best]])</f>
        <v>5.3683430910157144</v>
      </c>
      <c r="AX121" s="24">
        <f>IF(LVadseth[[#This Row],[CL-BC]]&lt;=MIN(LVadseth[[#This Row],[Best]]+0.1,LVadseth[[#This Row],[New]]+0.1),1,0)</f>
        <v>0</v>
      </c>
      <c r="AY121" s="24">
        <f>IF(LVadseth[[#This Row],[AR-H2]]&lt;=MIN(LVadseth[[#This Row],[Best]]+0.1,LVadseth[[#This Row],[New]]+0.1)+0.1,1,0)</f>
        <v>0</v>
      </c>
      <c r="AZ121" s="24">
        <f>IF(LVadseth[[#This Row],[C-H]]&lt;=MIN(LVadseth[[#This Row],[Best]]+0.1,LVadseth[[#This Row],[New]]+0.1),1,0)</f>
        <v>0</v>
      </c>
      <c r="BA121" s="24">
        <f>IF(LVadseth[[#This Row],[G-BC]]&lt;=MIN(LVadseth[[#This Row],[Best]]+0.1,LVadseth[[#This Row],[New]]+0.1),1,0)</f>
        <v>1</v>
      </c>
      <c r="BB121" s="24">
        <f>IF(LVadseth[[#This Row],[M-M]]&lt;=MIN(LVadseth[[#This Row],[Best]]+0.1,LVadseth[[#This Row],[New]]+0.1),1,0)</f>
        <v>0</v>
      </c>
      <c r="BC121" s="24">
        <f>IF(LVadseth[[#This Row],[V-H]]&lt;=MIN(LVadseth[[#This Row],[Best]]+0.1,LVadseth[[#This Row],[New]]+0.1),1,0)</f>
        <v>0</v>
      </c>
      <c r="BD121" s="24">
        <f>IF(LVadseth[[#This Row],[AR-H3]]&lt;=MIN(LVadseth[[#This Row],[Best]]+0.1,LVadseth[[#This Row],[New]]+0.1),1,0)</f>
        <v>0</v>
      </c>
      <c r="BE121" s="24">
        <f>IF(LVadseth[[#This Row],[S-M]]&lt;=MIN(LVadseth[[#This Row],[Best]]+0.1,LVadseth[[#This Row],[New]]+0.1),1,0)</f>
        <v>0</v>
      </c>
      <c r="BF121" s="24">
        <f>IF(LVadseth[[#This Row],[New]]&lt;=LVadseth[[#This Row],[Best]]+0.1,1,0)</f>
        <v>0</v>
      </c>
    </row>
    <row r="122" spans="1:58">
      <c r="A122" t="s">
        <v>15</v>
      </c>
      <c r="B122">
        <v>100</v>
      </c>
      <c r="C122">
        <v>9</v>
      </c>
      <c r="D122">
        <v>1</v>
      </c>
      <c r="E122">
        <v>17189.599999999999</v>
      </c>
      <c r="F122">
        <v>15628.66</v>
      </c>
      <c r="G122" t="s">
        <v>16</v>
      </c>
      <c r="H122">
        <v>16385.2</v>
      </c>
      <c r="I122" s="13">
        <v>15563.1</v>
      </c>
      <c r="J122">
        <v>15765.38</v>
      </c>
      <c r="K122" s="4">
        <v>16118.2</v>
      </c>
      <c r="L122" s="4" t="s">
        <v>16</v>
      </c>
      <c r="M122" s="4" t="s">
        <v>16</v>
      </c>
      <c r="N12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15563.1</v>
      </c>
      <c r="O122">
        <f>MATCH(LVadseth[[#This Row],[Best]],LVadseth[[#This Row],[CL-BC]:[AR-H3]],0)</f>
        <v>5</v>
      </c>
      <c r="P122" t="str">
        <f>INDEX(LVadseth[[#Headers],[CL-BC]:[AR-H3]],LVadseth[[#This Row],[Match]])</f>
        <v>G-BC</v>
      </c>
      <c r="Q122">
        <v>86400</v>
      </c>
      <c r="R122">
        <v>3648</v>
      </c>
      <c r="S122" t="s">
        <v>16</v>
      </c>
      <c r="T122">
        <v>1995.5</v>
      </c>
      <c r="U122" s="14">
        <v>7200</v>
      </c>
      <c r="V122" s="25">
        <v>7200.1</v>
      </c>
      <c r="W122" s="4">
        <v>44.8367</v>
      </c>
      <c r="X122" s="4" t="s">
        <v>16</v>
      </c>
      <c r="Y122" s="4" t="s">
        <v>16</v>
      </c>
      <c r="Z12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44.8367</v>
      </c>
      <c r="AA122">
        <f>MATCH(LVadseth[[#This Row],[t Best]],LVadseth[[#This Row],[t CL-BC]:[t AR-H3]],0)</f>
        <v>7</v>
      </c>
      <c r="AB122" s="24" t="str">
        <f>INDEX(LVadseth[[#Headers],[t CL-BC]:[t AR-H3]],LVadseth[[#This Row],[t Match]])</f>
        <v>t V-H</v>
      </c>
      <c r="AC122" s="24">
        <v>16159.6</v>
      </c>
      <c r="AH122" s="24"/>
      <c r="AI122" s="11">
        <f>IF(AC122&lt;LVadseth[[#This Row],[Best]],1,0)</f>
        <v>0</v>
      </c>
      <c r="AJ122" s="11">
        <f>IF(AC122&lt;=LVadseth[[#This Row],[Best]]+0.1,1,0)</f>
        <v>0</v>
      </c>
      <c r="AK122" s="24">
        <f>100*((LVadseth[[#This Row],[CL-BC]]-LVadseth[[#This Row],[Best]])/LVadseth[[#This Row],[Best]])</f>
        <v>10.451002692265668</v>
      </c>
      <c r="AL122" s="24" t="e">
        <f>100*((LVadseth[[#This Row],[AR-H2]]-LVadseth[[#This Row],[Best]])/LVadseth[[#This Row],[Best]])</f>
        <v>#VALUE!</v>
      </c>
      <c r="AM122" s="24">
        <f>100*((LVadseth[[#This Row],[C-H]]-LVadseth[[#This Row],[Best]])/LVadseth[[#This Row],[Best]])</f>
        <v>5.2823666236161202</v>
      </c>
      <c r="AN122" s="24">
        <f>100*((LVadseth[[#This Row],[G-BC]]-LVadseth[[#This Row],[Best]])/LVadseth[[#This Row],[Best]])</f>
        <v>0</v>
      </c>
      <c r="AO122" s="24">
        <f>100*((LVadseth[[#This Row],[M-M]]-LVadseth[[#This Row],[Best]])/LVadseth[[#This Row],[Best]])</f>
        <v>1.2997410541601533</v>
      </c>
      <c r="AP122" s="24">
        <f>100*((LVadseth[[#This Row],[V-H]]-LVadseth[[#This Row],[Best]])/LVadseth[[#This Row],[Best]])</f>
        <v>3.5667701164935028</v>
      </c>
      <c r="AQ122" s="24" t="e">
        <f>100*((LVadseth[[#This Row],[AR-H3]]-LVadseth[[#This Row],[Best]])/LVadseth[[#This Row],[Best]])</f>
        <v>#VALUE!</v>
      </c>
      <c r="AR122" s="24" t="e">
        <f>100*((LVadseth[[#This Row],[S-M]]-LVadseth[[#This Row],[Best]])/LVadseth[[#This Row],[Best]])</f>
        <v>#VALUE!</v>
      </c>
      <c r="AS122" s="24">
        <f>100*((LVadseth[[#This Row],[New]]-LVadseth[[#This Row],[Best]])/LVadseth[[#This Row],[Best]])</f>
        <v>3.8327839569237492</v>
      </c>
      <c r="AX122" s="24">
        <f>IF(LVadseth[[#This Row],[CL-BC]]&lt;=MIN(LVadseth[[#This Row],[Best]]+0.1,LVadseth[[#This Row],[New]]+0.1),1,0)</f>
        <v>0</v>
      </c>
      <c r="AY122" s="24">
        <f>IF(LVadseth[[#This Row],[AR-H2]]&lt;=MIN(LVadseth[[#This Row],[Best]]+0.1,LVadseth[[#This Row],[New]]+0.1)+0.1,1,0)</f>
        <v>0</v>
      </c>
      <c r="AZ122" s="24">
        <f>IF(LVadseth[[#This Row],[C-H]]&lt;=MIN(LVadseth[[#This Row],[Best]]+0.1,LVadseth[[#This Row],[New]]+0.1),1,0)</f>
        <v>0</v>
      </c>
      <c r="BA122" s="24">
        <f>IF(LVadseth[[#This Row],[G-BC]]&lt;=MIN(LVadseth[[#This Row],[Best]]+0.1,LVadseth[[#This Row],[New]]+0.1),1,0)</f>
        <v>1</v>
      </c>
      <c r="BB122" s="24">
        <f>IF(LVadseth[[#This Row],[M-M]]&lt;=MIN(LVadseth[[#This Row],[Best]]+0.1,LVadseth[[#This Row],[New]]+0.1),1,0)</f>
        <v>0</v>
      </c>
      <c r="BC122" s="24">
        <f>IF(LVadseth[[#This Row],[V-H]]&lt;=MIN(LVadseth[[#This Row],[Best]]+0.1,LVadseth[[#This Row],[New]]+0.1),1,0)</f>
        <v>0</v>
      </c>
      <c r="BD122" s="24">
        <f>IF(LVadseth[[#This Row],[AR-H3]]&lt;=MIN(LVadseth[[#This Row],[Best]]+0.1,LVadseth[[#This Row],[New]]+0.1),1,0)</f>
        <v>0</v>
      </c>
      <c r="BE122" s="24">
        <f>IF(LVadseth[[#This Row],[S-M]]&lt;=MIN(LVadseth[[#This Row],[Best]]+0.1,LVadseth[[#This Row],[New]]+0.1),1,0)</f>
        <v>0</v>
      </c>
      <c r="BF122" s="24">
        <f>IF(LVadseth[[#This Row],[New]]&lt;=LVadseth[[#This Row],[Best]]+0.1,1,0)</f>
        <v>0</v>
      </c>
    </row>
    <row r="123" spans="1:58">
      <c r="A123" t="s">
        <v>15</v>
      </c>
      <c r="B123">
        <v>100</v>
      </c>
      <c r="C123">
        <v>10</v>
      </c>
      <c r="D123">
        <v>1</v>
      </c>
      <c r="E123">
        <v>16145</v>
      </c>
      <c r="F123">
        <v>15495.87</v>
      </c>
      <c r="G123" t="s">
        <v>16</v>
      </c>
      <c r="H123">
        <v>16632.599999999999</v>
      </c>
      <c r="I123" s="20">
        <v>15463.84</v>
      </c>
      <c r="J123">
        <v>15529.31</v>
      </c>
      <c r="K123" s="4">
        <v>16012.8</v>
      </c>
      <c r="L123" s="4" t="s">
        <v>16</v>
      </c>
      <c r="M123" s="4" t="s">
        <v>16</v>
      </c>
      <c r="N12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15463.84</v>
      </c>
      <c r="O123">
        <f>MATCH(LVadseth[[#This Row],[Best]],LVadseth[[#This Row],[CL-BC]:[AR-H3]],0)</f>
        <v>5</v>
      </c>
      <c r="P123" t="str">
        <f>INDEX(LVadseth[[#Headers],[CL-BC]:[AR-H3]],LVadseth[[#This Row],[Match]])</f>
        <v>G-BC</v>
      </c>
      <c r="Q123">
        <v>86400</v>
      </c>
      <c r="R123">
        <v>3649</v>
      </c>
      <c r="S123" t="s">
        <v>16</v>
      </c>
      <c r="T123">
        <v>2384.64</v>
      </c>
      <c r="U123" s="21">
        <v>7200</v>
      </c>
      <c r="V123" s="25">
        <v>7200.11</v>
      </c>
      <c r="W123" s="4">
        <v>61.263500000000001</v>
      </c>
      <c r="X123" s="4" t="s">
        <v>16</v>
      </c>
      <c r="Y123" s="4" t="s">
        <v>16</v>
      </c>
      <c r="Z12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61.263500000000001</v>
      </c>
      <c r="AA123">
        <f>MATCH(LVadseth[[#This Row],[t Best]],LVadseth[[#This Row],[t CL-BC]:[t AR-H3]],0)</f>
        <v>7</v>
      </c>
      <c r="AB123" s="24" t="str">
        <f>INDEX(LVadseth[[#Headers],[t CL-BC]:[t AR-H3]],LVadseth[[#This Row],[t Match]])</f>
        <v>t V-H</v>
      </c>
      <c r="AC123" s="24">
        <v>16220.8</v>
      </c>
      <c r="AH123" s="24"/>
      <c r="AI123" s="11">
        <f>IF(AC123&lt;LVadseth[[#This Row],[Best]],1,0)</f>
        <v>0</v>
      </c>
      <c r="AJ123" s="11">
        <f>IF(AC123&lt;=LVadseth[[#This Row],[Best]]+0.1,1,0)</f>
        <v>0</v>
      </c>
      <c r="AK123" s="24">
        <f>100*((LVadseth[[#This Row],[CL-BC]]-LVadseth[[#This Row],[Best]])/LVadseth[[#This Row],[Best]])</f>
        <v>4.4048567496818372</v>
      </c>
      <c r="AL123" s="24" t="e">
        <f>100*((LVadseth[[#This Row],[AR-H2]]-LVadseth[[#This Row],[Best]])/LVadseth[[#This Row],[Best]])</f>
        <v>#VALUE!</v>
      </c>
      <c r="AM123" s="24">
        <f>100*((LVadseth[[#This Row],[C-H]]-LVadseth[[#This Row],[Best]])/LVadseth[[#This Row],[Best]])</f>
        <v>7.5580192242030328</v>
      </c>
      <c r="AN123" s="24">
        <f>100*((LVadseth[[#This Row],[G-BC]]-LVadseth[[#This Row],[Best]])/LVadseth[[#This Row],[Best]])</f>
        <v>0</v>
      </c>
      <c r="AO123" s="24">
        <f>100*((LVadseth[[#This Row],[M-M]]-LVadseth[[#This Row],[Best]])/LVadseth[[#This Row],[Best]])</f>
        <v>0.42337478918560556</v>
      </c>
      <c r="AP123" s="24">
        <f>100*((LVadseth[[#This Row],[V-H]]-LVadseth[[#This Row],[Best]])/LVadseth[[#This Row],[Best]])</f>
        <v>3.5499591304617684</v>
      </c>
      <c r="AQ123" s="24" t="e">
        <f>100*((LVadseth[[#This Row],[AR-H3]]-LVadseth[[#This Row],[Best]])/LVadseth[[#This Row],[Best]])</f>
        <v>#VALUE!</v>
      </c>
      <c r="AR123" s="24" t="e">
        <f>100*((LVadseth[[#This Row],[S-M]]-LVadseth[[#This Row],[Best]])/LVadseth[[#This Row],[Best]])</f>
        <v>#VALUE!</v>
      </c>
      <c r="AS123" s="24">
        <f>100*((LVadseth[[#This Row],[New]]-LVadseth[[#This Row],[Best]])/LVadseth[[#This Row],[Best]])</f>
        <v>4.8950325404297974</v>
      </c>
      <c r="AX123" s="24">
        <f>IF(LVadseth[[#This Row],[CL-BC]]&lt;=MIN(LVadseth[[#This Row],[Best]]+0.1,LVadseth[[#This Row],[New]]+0.1),1,0)</f>
        <v>0</v>
      </c>
      <c r="AY123" s="24">
        <f>IF(LVadseth[[#This Row],[AR-H2]]&lt;=MIN(LVadseth[[#This Row],[Best]]+0.1,LVadseth[[#This Row],[New]]+0.1)+0.1,1,0)</f>
        <v>0</v>
      </c>
      <c r="AZ123" s="24">
        <f>IF(LVadseth[[#This Row],[C-H]]&lt;=MIN(LVadseth[[#This Row],[Best]]+0.1,LVadseth[[#This Row],[New]]+0.1),1,0)</f>
        <v>0</v>
      </c>
      <c r="BA123" s="24">
        <f>IF(LVadseth[[#This Row],[G-BC]]&lt;=MIN(LVadseth[[#This Row],[Best]]+0.1,LVadseth[[#This Row],[New]]+0.1),1,0)</f>
        <v>1</v>
      </c>
      <c r="BB123" s="24">
        <f>IF(LVadseth[[#This Row],[M-M]]&lt;=MIN(LVadseth[[#This Row],[Best]]+0.1,LVadseth[[#This Row],[New]]+0.1),1,0)</f>
        <v>0</v>
      </c>
      <c r="BC123" s="24">
        <f>IF(LVadseth[[#This Row],[V-H]]&lt;=MIN(LVadseth[[#This Row],[Best]]+0.1,LVadseth[[#This Row],[New]]+0.1),1,0)</f>
        <v>0</v>
      </c>
      <c r="BD123" s="24">
        <f>IF(LVadseth[[#This Row],[AR-H3]]&lt;=MIN(LVadseth[[#This Row],[Best]]+0.1,LVadseth[[#This Row],[New]]+0.1),1,0)</f>
        <v>0</v>
      </c>
      <c r="BE123" s="24">
        <f>IF(LVadseth[[#This Row],[S-M]]&lt;=MIN(LVadseth[[#This Row],[Best]]+0.1,LVadseth[[#This Row],[New]]+0.1),1,0)</f>
        <v>0</v>
      </c>
      <c r="BF123" s="24">
        <f>IF(LVadseth[[#This Row],[New]]&lt;=LVadseth[[#This Row],[Best]]+0.1,1,0)</f>
        <v>0</v>
      </c>
    </row>
    <row r="124" spans="1:58">
      <c r="A124" t="s">
        <v>14</v>
      </c>
      <c r="B124">
        <v>100</v>
      </c>
      <c r="C124">
        <v>1</v>
      </c>
      <c r="D124">
        <v>2</v>
      </c>
      <c r="E124">
        <v>91823.1</v>
      </c>
      <c r="F124" t="s">
        <v>16</v>
      </c>
      <c r="G124">
        <v>59429.910629999998</v>
      </c>
      <c r="H124">
        <v>58345</v>
      </c>
      <c r="I124" s="15">
        <v>58447.26</v>
      </c>
      <c r="J124">
        <v>58142.76</v>
      </c>
      <c r="K124" s="4">
        <v>58639.5</v>
      </c>
      <c r="L124" s="4">
        <v>58119.8</v>
      </c>
      <c r="M124" s="4">
        <v>59126.969999999994</v>
      </c>
      <c r="N12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58119.8</v>
      </c>
      <c r="O124">
        <f>MATCH(LVadseth[[#This Row],[Best]],LVadseth[[#This Row],[CL-BC]:[AR-H3]],0)</f>
        <v>8</v>
      </c>
      <c r="P124" t="str">
        <f>INDEX(LVadseth[[#Headers],[CL-BC]:[AR-H3]],LVadseth[[#This Row],[Match]])</f>
        <v>S-M</v>
      </c>
      <c r="Q124">
        <v>86400</v>
      </c>
      <c r="R124" t="s">
        <v>16</v>
      </c>
      <c r="S124">
        <v>1179</v>
      </c>
      <c r="T124">
        <v>2462.9699999999998</v>
      </c>
      <c r="U124" s="16">
        <v>7200</v>
      </c>
      <c r="V124" s="25">
        <v>7200.12</v>
      </c>
      <c r="W124" s="4">
        <v>288.351</v>
      </c>
      <c r="X124" s="4">
        <v>461.8</v>
      </c>
      <c r="Y124" s="4">
        <v>70</v>
      </c>
      <c r="Z12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70</v>
      </c>
      <c r="AA124">
        <f>MATCH(LVadseth[[#This Row],[t Best]],LVadseth[[#This Row],[t CL-BC]:[t AR-H3]],0)</f>
        <v>9</v>
      </c>
      <c r="AB124" s="24" t="str">
        <f>INDEX(LVadseth[[#Headers],[t CL-BC]:[t AR-H3]],LVadseth[[#This Row],[t Match]])</f>
        <v>t AR-H3</v>
      </c>
      <c r="AC124" s="24">
        <v>58346.400000000001</v>
      </c>
      <c r="AH124" s="24"/>
      <c r="AI124" s="11">
        <f>IF(AC124&lt;LVadseth[[#This Row],[Best]],1,0)</f>
        <v>0</v>
      </c>
      <c r="AJ124" s="11">
        <f>IF(AC124&lt;=LVadseth[[#This Row],[Best]]+0.1,1,0)</f>
        <v>0</v>
      </c>
      <c r="AK124" s="24">
        <f>100*((LVadseth[[#This Row],[CL-BC]]-LVadseth[[#This Row],[Best]])/LVadseth[[#This Row],[Best]])</f>
        <v>57.989359908327287</v>
      </c>
      <c r="AL124" s="24">
        <f>100*((LVadseth[[#This Row],[AR-H2]]-LVadseth[[#This Row],[Best]])/LVadseth[[#This Row],[Best]])</f>
        <v>2.2541554341205505</v>
      </c>
      <c r="AM124" s="24">
        <f>100*((LVadseth[[#This Row],[C-H]]-LVadseth[[#This Row],[Best]])/LVadseth[[#This Row],[Best]])</f>
        <v>0.38747552469209645</v>
      </c>
      <c r="AN124" s="24">
        <f>100*((LVadseth[[#This Row],[G-BC]]-LVadseth[[#This Row],[Best]])/LVadseth[[#This Row],[Best]])</f>
        <v>0.5634224481157869</v>
      </c>
      <c r="AO124" s="24">
        <f>100*((LVadseth[[#This Row],[M-M]]-LVadseth[[#This Row],[Best]])/LVadseth[[#This Row],[Best]])</f>
        <v>3.9504609444628386E-2</v>
      </c>
      <c r="AP124" s="24">
        <f>100*((LVadseth[[#This Row],[V-H]]-LVadseth[[#This Row],[Best]])/LVadseth[[#This Row],[Best]])</f>
        <v>0.89418752301280646</v>
      </c>
      <c r="AQ124" s="24">
        <f>100*((LVadseth[[#This Row],[AR-H3]]-LVadseth[[#This Row],[Best]])/LVadseth[[#This Row],[Best]])</f>
        <v>1.7329206225761118</v>
      </c>
      <c r="AR124" s="24">
        <f>100*((LVadseth[[#This Row],[S-M]]-LVadseth[[#This Row],[Best]])/LVadseth[[#This Row],[Best]])</f>
        <v>0</v>
      </c>
      <c r="AS124" s="24">
        <f>100*((LVadseth[[#This Row],[New]]-LVadseth[[#This Row],[Best]])/LVadseth[[#This Row],[Best]])</f>
        <v>0.38988434234116176</v>
      </c>
      <c r="AX124" s="24">
        <f>IF(LVadseth[[#This Row],[CL-BC]]&lt;=MIN(LVadseth[[#This Row],[Best]]+0.1,LVadseth[[#This Row],[New]]+0.1),1,0)</f>
        <v>0</v>
      </c>
      <c r="AY124" s="24">
        <f>IF(LVadseth[[#This Row],[AR-H2]]&lt;=MIN(LVadseth[[#This Row],[Best]]+0.1,LVadseth[[#This Row],[New]]+0.1)+0.1,1,0)</f>
        <v>0</v>
      </c>
      <c r="AZ124" s="24">
        <f>IF(LVadseth[[#This Row],[C-H]]&lt;=MIN(LVadseth[[#This Row],[Best]]+0.1,LVadseth[[#This Row],[New]]+0.1),1,0)</f>
        <v>0</v>
      </c>
      <c r="BA124" s="24">
        <f>IF(LVadseth[[#This Row],[G-BC]]&lt;=MIN(LVadseth[[#This Row],[Best]]+0.1,LVadseth[[#This Row],[New]]+0.1),1,0)</f>
        <v>0</v>
      </c>
      <c r="BB124" s="24">
        <f>IF(LVadseth[[#This Row],[M-M]]&lt;=MIN(LVadseth[[#This Row],[Best]]+0.1,LVadseth[[#This Row],[New]]+0.1),1,0)</f>
        <v>0</v>
      </c>
      <c r="BC124" s="24">
        <f>IF(LVadseth[[#This Row],[V-H]]&lt;=MIN(LVadseth[[#This Row],[Best]]+0.1,LVadseth[[#This Row],[New]]+0.1),1,0)</f>
        <v>0</v>
      </c>
      <c r="BD124" s="24">
        <f>IF(LVadseth[[#This Row],[AR-H3]]&lt;=MIN(LVadseth[[#This Row],[Best]]+0.1,LVadseth[[#This Row],[New]]+0.1),1,0)</f>
        <v>0</v>
      </c>
      <c r="BE124" s="24">
        <f>IF(LVadseth[[#This Row],[S-M]]&lt;=MIN(LVadseth[[#This Row],[Best]]+0.1,LVadseth[[#This Row],[New]]+0.1),1,0)</f>
        <v>1</v>
      </c>
      <c r="BF124" s="24">
        <f>IF(LVadseth[[#This Row],[New]]&lt;=LVadseth[[#This Row],[Best]]+0.1,1,0)</f>
        <v>0</v>
      </c>
    </row>
    <row r="125" spans="1:58">
      <c r="A125" t="s">
        <v>14</v>
      </c>
      <c r="B125">
        <v>100</v>
      </c>
      <c r="C125">
        <v>2</v>
      </c>
      <c r="D125">
        <v>2</v>
      </c>
      <c r="E125">
        <v>59860.6</v>
      </c>
      <c r="F125" t="s">
        <v>16</v>
      </c>
      <c r="G125">
        <v>55483.290630000003</v>
      </c>
      <c r="H125">
        <v>54378.9</v>
      </c>
      <c r="I125" s="15">
        <v>54790.86</v>
      </c>
      <c r="J125">
        <v>54020.04</v>
      </c>
      <c r="K125" s="4">
        <v>54054.5</v>
      </c>
      <c r="L125" s="4">
        <v>54076.800000000003</v>
      </c>
      <c r="M125" s="4">
        <v>55148.55</v>
      </c>
      <c r="N12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54020.04</v>
      </c>
      <c r="O125">
        <f>MATCH(LVadseth[[#This Row],[Best]],LVadseth[[#This Row],[CL-BC]:[AR-H3]],0)</f>
        <v>6</v>
      </c>
      <c r="P125" t="str">
        <f>INDEX(LVadseth[[#Headers],[CL-BC]:[AR-H3]],LVadseth[[#This Row],[Match]])</f>
        <v>M-M</v>
      </c>
      <c r="Q125">
        <v>86400</v>
      </c>
      <c r="R125" t="s">
        <v>16</v>
      </c>
      <c r="S125">
        <v>3201</v>
      </c>
      <c r="T125">
        <v>2419.15</v>
      </c>
      <c r="U125" s="16">
        <v>7200</v>
      </c>
      <c r="V125" s="25">
        <v>7200.15</v>
      </c>
      <c r="W125" s="4">
        <v>342.46800000000002</v>
      </c>
      <c r="X125" s="4">
        <v>443.6</v>
      </c>
      <c r="Y125" s="4">
        <v>83</v>
      </c>
      <c r="Z12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83</v>
      </c>
      <c r="AA125">
        <f>MATCH(LVadseth[[#This Row],[t Best]],LVadseth[[#This Row],[t CL-BC]:[t AR-H3]],0)</f>
        <v>9</v>
      </c>
      <c r="AB125" s="24" t="str">
        <f>INDEX(LVadseth[[#Headers],[t CL-BC]:[t AR-H3]],LVadseth[[#This Row],[t Match]])</f>
        <v>t AR-H3</v>
      </c>
      <c r="AC125" s="24">
        <v>54026.7</v>
      </c>
      <c r="AH125" s="24"/>
      <c r="AI125" s="11">
        <f>IF(AC125&lt;LVadseth[[#This Row],[Best]],1,0)</f>
        <v>0</v>
      </c>
      <c r="AJ125" s="11">
        <f>IF(AC125&lt;=LVadseth[[#This Row],[Best]]+0.1,1,0)</f>
        <v>0</v>
      </c>
      <c r="AK125" s="24">
        <f>100*((LVadseth[[#This Row],[CL-BC]]-LVadseth[[#This Row],[Best]])/LVadseth[[#This Row],[Best]])</f>
        <v>10.811839458097399</v>
      </c>
      <c r="AL125" s="24">
        <f>100*((LVadseth[[#This Row],[AR-H2]]-LVadseth[[#This Row],[Best]])/LVadseth[[#This Row],[Best]])</f>
        <v>2.7087181534852665</v>
      </c>
      <c r="AM125" s="24">
        <f>100*((LVadseth[[#This Row],[C-H]]-LVadseth[[#This Row],[Best]])/LVadseth[[#This Row],[Best]])</f>
        <v>0.66430902309587436</v>
      </c>
      <c r="AN125" s="24">
        <f>100*((LVadseth[[#This Row],[G-BC]]-LVadseth[[#This Row],[Best]])/LVadseth[[#This Row],[Best]])</f>
        <v>1.4269149004702693</v>
      </c>
      <c r="AO125" s="24">
        <f>100*((LVadseth[[#This Row],[M-M]]-LVadseth[[#This Row],[Best]])/LVadseth[[#This Row],[Best]])</f>
        <v>0</v>
      </c>
      <c r="AP125" s="24">
        <f>100*((LVadseth[[#This Row],[V-H]]-LVadseth[[#This Row],[Best]])/LVadseth[[#This Row],[Best]])</f>
        <v>6.3791141213518407E-2</v>
      </c>
      <c r="AQ125" s="24">
        <f>100*((LVadseth[[#This Row],[AR-H3]]-LVadseth[[#This Row],[Best]])/LVadseth[[#This Row],[Best]])</f>
        <v>2.0890580606752644</v>
      </c>
      <c r="AR125" s="24">
        <f>100*((LVadseth[[#This Row],[S-M]]-LVadseth[[#This Row],[Best]])/LVadseth[[#This Row],[Best]])</f>
        <v>0.10507211768077557</v>
      </c>
      <c r="AS125" s="24">
        <f>100*((LVadseth[[#This Row],[New]]-LVadseth[[#This Row],[Best]])/LVadseth[[#This Row],[Best]])</f>
        <v>1.2328757994248461E-2</v>
      </c>
      <c r="AX125" s="24">
        <f>IF(LVadseth[[#This Row],[CL-BC]]&lt;=MIN(LVadseth[[#This Row],[Best]]+0.1,LVadseth[[#This Row],[New]]+0.1),1,0)</f>
        <v>0</v>
      </c>
      <c r="AY125" s="24">
        <f>IF(LVadseth[[#This Row],[AR-H2]]&lt;=MIN(LVadseth[[#This Row],[Best]]+0.1,LVadseth[[#This Row],[New]]+0.1)+0.1,1,0)</f>
        <v>0</v>
      </c>
      <c r="AZ125" s="24">
        <f>IF(LVadseth[[#This Row],[C-H]]&lt;=MIN(LVadseth[[#This Row],[Best]]+0.1,LVadseth[[#This Row],[New]]+0.1),1,0)</f>
        <v>0</v>
      </c>
      <c r="BA125" s="24">
        <f>IF(LVadseth[[#This Row],[G-BC]]&lt;=MIN(LVadseth[[#This Row],[Best]]+0.1,LVadseth[[#This Row],[New]]+0.1),1,0)</f>
        <v>0</v>
      </c>
      <c r="BB125" s="24">
        <f>IF(LVadseth[[#This Row],[M-M]]&lt;=MIN(LVadseth[[#This Row],[Best]]+0.1,LVadseth[[#This Row],[New]]+0.1),1,0)</f>
        <v>1</v>
      </c>
      <c r="BC125" s="24">
        <f>IF(LVadseth[[#This Row],[V-H]]&lt;=MIN(LVadseth[[#This Row],[Best]]+0.1,LVadseth[[#This Row],[New]]+0.1),1,0)</f>
        <v>0</v>
      </c>
      <c r="BD125" s="24">
        <f>IF(LVadseth[[#This Row],[AR-H3]]&lt;=MIN(LVadseth[[#This Row],[Best]]+0.1,LVadseth[[#This Row],[New]]+0.1),1,0)</f>
        <v>0</v>
      </c>
      <c r="BE125" s="24">
        <f>IF(LVadseth[[#This Row],[S-M]]&lt;=MIN(LVadseth[[#This Row],[Best]]+0.1,LVadseth[[#This Row],[New]]+0.1),1,0)</f>
        <v>0</v>
      </c>
      <c r="BF125" s="24">
        <f>IF(LVadseth[[#This Row],[New]]&lt;=LVadseth[[#This Row],[Best]]+0.1,1,0)</f>
        <v>0</v>
      </c>
    </row>
    <row r="126" spans="1:58">
      <c r="A126" t="s">
        <v>14</v>
      </c>
      <c r="B126">
        <v>100</v>
      </c>
      <c r="C126">
        <v>3</v>
      </c>
      <c r="D126">
        <v>2</v>
      </c>
      <c r="E126">
        <v>114040</v>
      </c>
      <c r="F126" t="s">
        <v>16</v>
      </c>
      <c r="G126">
        <v>60195.66203</v>
      </c>
      <c r="H126">
        <v>59650.6</v>
      </c>
      <c r="I126" s="15">
        <v>59528.07</v>
      </c>
      <c r="J126">
        <v>59325.39</v>
      </c>
      <c r="K126" s="4">
        <v>59358.6</v>
      </c>
      <c r="L126" s="4">
        <v>59127.7</v>
      </c>
      <c r="M126" s="4">
        <v>61049.78</v>
      </c>
      <c r="N12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59127.7</v>
      </c>
      <c r="O126">
        <f>MATCH(LVadseth[[#This Row],[Best]],LVadseth[[#This Row],[CL-BC]:[AR-H3]],0)</f>
        <v>8</v>
      </c>
      <c r="P126" t="str">
        <f>INDEX(LVadseth[[#Headers],[CL-BC]:[AR-H3]],LVadseth[[#This Row],[Match]])</f>
        <v>S-M</v>
      </c>
      <c r="Q126">
        <v>86400</v>
      </c>
      <c r="R126" t="s">
        <v>16</v>
      </c>
      <c r="S126">
        <v>2612</v>
      </c>
      <c r="T126">
        <v>2405.63</v>
      </c>
      <c r="U126" s="16">
        <v>7200</v>
      </c>
      <c r="V126" s="25">
        <v>7200.1</v>
      </c>
      <c r="W126" s="4">
        <v>481.73500000000001</v>
      </c>
      <c r="X126" s="4">
        <v>349.9</v>
      </c>
      <c r="Y126" s="4">
        <v>71</v>
      </c>
      <c r="Z12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71</v>
      </c>
      <c r="AA126">
        <f>MATCH(LVadseth[[#This Row],[t Best]],LVadseth[[#This Row],[t CL-BC]:[t AR-H3]],0)</f>
        <v>9</v>
      </c>
      <c r="AB126" s="24" t="str">
        <f>INDEX(LVadseth[[#Headers],[t CL-BC]:[t AR-H3]],LVadseth[[#This Row],[t Match]])</f>
        <v>t AR-H3</v>
      </c>
      <c r="AC126" s="24">
        <v>59330.9</v>
      </c>
      <c r="AH126" s="24"/>
      <c r="AI126" s="11">
        <f>IF(AC126&lt;LVadseth[[#This Row],[Best]],1,0)</f>
        <v>0</v>
      </c>
      <c r="AJ126" s="11">
        <f>IF(AC126&lt;=LVadseth[[#This Row],[Best]]+0.1,1,0)</f>
        <v>0</v>
      </c>
      <c r="AK126" s="24">
        <f>100*((LVadseth[[#This Row],[CL-BC]]-LVadseth[[#This Row],[Best]])/LVadseth[[#This Row],[Best]])</f>
        <v>92.87068497506246</v>
      </c>
      <c r="AL126" s="24">
        <f>100*((LVadseth[[#This Row],[AR-H2]]-LVadseth[[#This Row],[Best]])/LVadseth[[#This Row],[Best]])</f>
        <v>1.8061957931730857</v>
      </c>
      <c r="AM126" s="24">
        <f>100*((LVadseth[[#This Row],[C-H]]-LVadseth[[#This Row],[Best]])/LVadseth[[#This Row],[Best]])</f>
        <v>0.8843570779854476</v>
      </c>
      <c r="AN126" s="24">
        <f>100*((LVadseth[[#This Row],[G-BC]]-LVadseth[[#This Row],[Best]])/LVadseth[[#This Row],[Best]])</f>
        <v>0.67712764068279785</v>
      </c>
      <c r="AO126" s="24">
        <f>100*((LVadseth[[#This Row],[M-M]]-LVadseth[[#This Row],[Best]])/LVadseth[[#This Row],[Best]])</f>
        <v>0.33434413988706196</v>
      </c>
      <c r="AP126" s="24">
        <f>100*((LVadseth[[#This Row],[V-H]]-LVadseth[[#This Row],[Best]])/LVadseth[[#This Row],[Best]])</f>
        <v>0.39051070817907929</v>
      </c>
      <c r="AQ126" s="24">
        <f>100*((LVadseth[[#This Row],[AR-H3]]-LVadseth[[#This Row],[Best]])/LVadseth[[#This Row],[Best]])</f>
        <v>3.2507268167035108</v>
      </c>
      <c r="AR126" s="24">
        <f>100*((LVadseth[[#This Row],[S-M]]-LVadseth[[#This Row],[Best]])/LVadseth[[#This Row],[Best]])</f>
        <v>0</v>
      </c>
      <c r="AS126" s="24">
        <f>100*((LVadseth[[#This Row],[New]]-LVadseth[[#This Row],[Best]])/LVadseth[[#This Row],[Best]])</f>
        <v>0.34366295323512397</v>
      </c>
      <c r="AX126" s="24">
        <f>IF(LVadseth[[#This Row],[CL-BC]]&lt;=MIN(LVadseth[[#This Row],[Best]]+0.1,LVadseth[[#This Row],[New]]+0.1),1,0)</f>
        <v>0</v>
      </c>
      <c r="AY126" s="24">
        <f>IF(LVadseth[[#This Row],[AR-H2]]&lt;=MIN(LVadseth[[#This Row],[Best]]+0.1,LVadseth[[#This Row],[New]]+0.1)+0.1,1,0)</f>
        <v>0</v>
      </c>
      <c r="AZ126" s="24">
        <f>IF(LVadseth[[#This Row],[C-H]]&lt;=MIN(LVadseth[[#This Row],[Best]]+0.1,LVadseth[[#This Row],[New]]+0.1),1,0)</f>
        <v>0</v>
      </c>
      <c r="BA126" s="24">
        <f>IF(LVadseth[[#This Row],[G-BC]]&lt;=MIN(LVadseth[[#This Row],[Best]]+0.1,LVadseth[[#This Row],[New]]+0.1),1,0)</f>
        <v>0</v>
      </c>
      <c r="BB126" s="24">
        <f>IF(LVadseth[[#This Row],[M-M]]&lt;=MIN(LVadseth[[#This Row],[Best]]+0.1,LVadseth[[#This Row],[New]]+0.1),1,0)</f>
        <v>0</v>
      </c>
      <c r="BC126" s="24">
        <f>IF(LVadseth[[#This Row],[V-H]]&lt;=MIN(LVadseth[[#This Row],[Best]]+0.1,LVadseth[[#This Row],[New]]+0.1),1,0)</f>
        <v>0</v>
      </c>
      <c r="BD126" s="24">
        <f>IF(LVadseth[[#This Row],[AR-H3]]&lt;=MIN(LVadseth[[#This Row],[Best]]+0.1,LVadseth[[#This Row],[New]]+0.1),1,0)</f>
        <v>0</v>
      </c>
      <c r="BE126" s="24">
        <f>IF(LVadseth[[#This Row],[S-M]]&lt;=MIN(LVadseth[[#This Row],[Best]]+0.1,LVadseth[[#This Row],[New]]+0.1),1,0)</f>
        <v>1</v>
      </c>
      <c r="BF126" s="24">
        <f>IF(LVadseth[[#This Row],[New]]&lt;=LVadseth[[#This Row],[Best]]+0.1,1,0)</f>
        <v>0</v>
      </c>
    </row>
    <row r="127" spans="1:58">
      <c r="A127" t="s">
        <v>14</v>
      </c>
      <c r="B127">
        <v>100</v>
      </c>
      <c r="C127">
        <v>4</v>
      </c>
      <c r="D127">
        <v>2</v>
      </c>
      <c r="E127">
        <v>55343.7</v>
      </c>
      <c r="F127" t="s">
        <v>16</v>
      </c>
      <c r="G127">
        <v>53617.732660000001</v>
      </c>
      <c r="H127">
        <v>52457.4</v>
      </c>
      <c r="I127" s="15">
        <v>52742.8</v>
      </c>
      <c r="J127">
        <v>52575.42</v>
      </c>
      <c r="K127" s="4">
        <v>52098.7</v>
      </c>
      <c r="L127" s="4">
        <v>52141.2</v>
      </c>
      <c r="M127" s="4">
        <v>53141.86</v>
      </c>
      <c r="N12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52098.7</v>
      </c>
      <c r="O127">
        <f>MATCH(LVadseth[[#This Row],[Best]],LVadseth[[#This Row],[CL-BC]:[AR-H3]],0)</f>
        <v>7</v>
      </c>
      <c r="P127" t="str">
        <f>INDEX(LVadseth[[#Headers],[CL-BC]:[AR-H3]],LVadseth[[#This Row],[Match]])</f>
        <v>V-H</v>
      </c>
      <c r="Q127">
        <v>86400</v>
      </c>
      <c r="R127" t="s">
        <v>16</v>
      </c>
      <c r="S127">
        <v>2799</v>
      </c>
      <c r="T127">
        <v>2073.88</v>
      </c>
      <c r="U127" s="16">
        <v>7200</v>
      </c>
      <c r="V127" s="25">
        <v>7200.12</v>
      </c>
      <c r="W127" s="4">
        <v>275.19499999999999</v>
      </c>
      <c r="X127" s="4">
        <v>100.5</v>
      </c>
      <c r="Y127" s="4">
        <v>195</v>
      </c>
      <c r="Z12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100.5</v>
      </c>
      <c r="AA127">
        <f>MATCH(LVadseth[[#This Row],[t Best]],LVadseth[[#This Row],[t CL-BC]:[t AR-H3]],0)</f>
        <v>8</v>
      </c>
      <c r="AB127" s="24" t="str">
        <f>INDEX(LVadseth[[#Headers],[t CL-BC]:[t AR-H3]],LVadseth[[#This Row],[t Match]])</f>
        <v>t S-M</v>
      </c>
      <c r="AC127" s="24">
        <v>52542.400000000001</v>
      </c>
      <c r="AH127" s="24"/>
      <c r="AI127" s="11">
        <f>IF(AC127&lt;LVadseth[[#This Row],[Best]],1,0)</f>
        <v>0</v>
      </c>
      <c r="AJ127" s="11">
        <f>IF(AC127&lt;=LVadseth[[#This Row],[Best]]+0.1,1,0)</f>
        <v>0</v>
      </c>
      <c r="AK127" s="24">
        <f>100*((LVadseth[[#This Row],[CL-BC]]-LVadseth[[#This Row],[Best]])/LVadseth[[#This Row],[Best]])</f>
        <v>6.2285623249716409</v>
      </c>
      <c r="AL127" s="24">
        <f>100*((LVadseth[[#This Row],[AR-H2]]-LVadseth[[#This Row],[Best]])/LVadseth[[#This Row],[Best]])</f>
        <v>2.9156824642457573</v>
      </c>
      <c r="AM127" s="24">
        <f>100*((LVadseth[[#This Row],[C-H]]-LVadseth[[#This Row],[Best]])/LVadseth[[#This Row],[Best]])</f>
        <v>0.68850086470488592</v>
      </c>
      <c r="AN127" s="24">
        <f>100*((LVadseth[[#This Row],[G-BC]]-LVadseth[[#This Row],[Best]])/LVadseth[[#This Row],[Best]])</f>
        <v>1.2363072399119477</v>
      </c>
      <c r="AO127" s="24">
        <f>100*((LVadseth[[#This Row],[M-M]]-LVadseth[[#This Row],[Best]])/LVadseth[[#This Row],[Best]])</f>
        <v>0.9150324288321996</v>
      </c>
      <c r="AP127" s="24">
        <f>100*((LVadseth[[#This Row],[V-H]]-LVadseth[[#This Row],[Best]])/LVadseth[[#This Row],[Best]])</f>
        <v>0</v>
      </c>
      <c r="AQ127" s="24">
        <f>100*((LVadseth[[#This Row],[AR-H3]]-LVadseth[[#This Row],[Best]])/LVadseth[[#This Row],[Best]])</f>
        <v>2.0022764483566839</v>
      </c>
      <c r="AR127" s="24">
        <f>100*((LVadseth[[#This Row],[S-M]]-LVadseth[[#This Row],[Best]])/LVadseth[[#This Row],[Best]])</f>
        <v>8.1575931837070792E-2</v>
      </c>
      <c r="AS127" s="24">
        <f>100*((LVadseth[[#This Row],[New]]-LVadseth[[#This Row],[Best]])/LVadseth[[#This Row],[Best]])</f>
        <v>0.8516527283790275</v>
      </c>
      <c r="AX127" s="24">
        <f>IF(LVadseth[[#This Row],[CL-BC]]&lt;=MIN(LVadseth[[#This Row],[Best]]+0.1,LVadseth[[#This Row],[New]]+0.1),1,0)</f>
        <v>0</v>
      </c>
      <c r="AY127" s="24">
        <f>IF(LVadseth[[#This Row],[AR-H2]]&lt;=MIN(LVadseth[[#This Row],[Best]]+0.1,LVadseth[[#This Row],[New]]+0.1)+0.1,1,0)</f>
        <v>0</v>
      </c>
      <c r="AZ127" s="24">
        <f>IF(LVadseth[[#This Row],[C-H]]&lt;=MIN(LVadseth[[#This Row],[Best]]+0.1,LVadseth[[#This Row],[New]]+0.1),1,0)</f>
        <v>0</v>
      </c>
      <c r="BA127" s="24">
        <f>IF(LVadseth[[#This Row],[G-BC]]&lt;=MIN(LVadseth[[#This Row],[Best]]+0.1,LVadseth[[#This Row],[New]]+0.1),1,0)</f>
        <v>0</v>
      </c>
      <c r="BB127" s="24">
        <f>IF(LVadseth[[#This Row],[M-M]]&lt;=MIN(LVadseth[[#This Row],[Best]]+0.1,LVadseth[[#This Row],[New]]+0.1),1,0)</f>
        <v>0</v>
      </c>
      <c r="BC127" s="24">
        <f>IF(LVadseth[[#This Row],[V-H]]&lt;=MIN(LVadseth[[#This Row],[Best]]+0.1,LVadseth[[#This Row],[New]]+0.1),1,0)</f>
        <v>1</v>
      </c>
      <c r="BD127" s="24">
        <f>IF(LVadseth[[#This Row],[AR-H3]]&lt;=MIN(LVadseth[[#This Row],[Best]]+0.1,LVadseth[[#This Row],[New]]+0.1),1,0)</f>
        <v>0</v>
      </c>
      <c r="BE127" s="24">
        <f>IF(LVadseth[[#This Row],[S-M]]&lt;=MIN(LVadseth[[#This Row],[Best]]+0.1,LVadseth[[#This Row],[New]]+0.1),1,0)</f>
        <v>0</v>
      </c>
      <c r="BF127" s="24">
        <f>IF(LVadseth[[#This Row],[New]]&lt;=LVadseth[[#This Row],[Best]]+0.1,1,0)</f>
        <v>0</v>
      </c>
    </row>
    <row r="128" spans="1:58">
      <c r="A128" t="s">
        <v>14</v>
      </c>
      <c r="B128">
        <v>100</v>
      </c>
      <c r="C128">
        <v>5</v>
      </c>
      <c r="D128">
        <v>2</v>
      </c>
      <c r="E128">
        <v>67259.199999999997</v>
      </c>
      <c r="F128" t="s">
        <v>16</v>
      </c>
      <c r="G128">
        <v>59430.369379999996</v>
      </c>
      <c r="H128">
        <v>59022.7</v>
      </c>
      <c r="I128" s="15">
        <v>60179.11</v>
      </c>
      <c r="J128">
        <v>58539.06</v>
      </c>
      <c r="K128" s="4">
        <v>58946.3</v>
      </c>
      <c r="L128" s="4">
        <v>58872.7</v>
      </c>
      <c r="M128" s="4">
        <v>59156.859999999993</v>
      </c>
      <c r="N12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58539.06</v>
      </c>
      <c r="O128">
        <f>MATCH(LVadseth[[#This Row],[Best]],LVadseth[[#This Row],[CL-BC]:[AR-H3]],0)</f>
        <v>6</v>
      </c>
      <c r="P128" t="str">
        <f>INDEX(LVadseth[[#Headers],[CL-BC]:[AR-H3]],LVadseth[[#This Row],[Match]])</f>
        <v>M-M</v>
      </c>
      <c r="Q128">
        <v>86400</v>
      </c>
      <c r="R128" t="s">
        <v>16</v>
      </c>
      <c r="S128">
        <v>2964</v>
      </c>
      <c r="T128">
        <v>2397.1799999999998</v>
      </c>
      <c r="U128" s="16">
        <v>7200</v>
      </c>
      <c r="V128" s="25">
        <v>7200.13</v>
      </c>
      <c r="W128" s="4">
        <v>279.62299999999999</v>
      </c>
      <c r="X128" s="4">
        <v>372.6</v>
      </c>
      <c r="Y128" s="4">
        <v>170</v>
      </c>
      <c r="Z12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170</v>
      </c>
      <c r="AA128">
        <f>MATCH(LVadseth[[#This Row],[t Best]],LVadseth[[#This Row],[t CL-BC]:[t AR-H3]],0)</f>
        <v>9</v>
      </c>
      <c r="AB128" s="24" t="str">
        <f>INDEX(LVadseth[[#Headers],[t CL-BC]:[t AR-H3]],LVadseth[[#This Row],[t Match]])</f>
        <v>t AR-H3</v>
      </c>
      <c r="AC128" s="24">
        <v>59240.2</v>
      </c>
      <c r="AH128" s="24"/>
      <c r="AI128" s="11">
        <f>IF(AC128&lt;LVadseth[[#This Row],[Best]],1,0)</f>
        <v>0</v>
      </c>
      <c r="AJ128" s="11">
        <f>IF(AC128&lt;=LVadseth[[#This Row],[Best]]+0.1,1,0)</f>
        <v>0</v>
      </c>
      <c r="AK128" s="24">
        <f>100*((LVadseth[[#This Row],[CL-BC]]-LVadseth[[#This Row],[Best]])/LVadseth[[#This Row],[Best]])</f>
        <v>14.896276093261489</v>
      </c>
      <c r="AL128" s="24">
        <f>100*((LVadseth[[#This Row],[AR-H2]]-LVadseth[[#This Row],[Best]])/LVadseth[[#This Row],[Best]])</f>
        <v>1.5225891567100647</v>
      </c>
      <c r="AM128" s="24">
        <f>100*((LVadseth[[#This Row],[C-H]]-LVadseth[[#This Row],[Best]])/LVadseth[[#This Row],[Best]])</f>
        <v>0.82618340642982546</v>
      </c>
      <c r="AN128" s="24">
        <f>100*((LVadseth[[#This Row],[G-BC]]-LVadseth[[#This Row],[Best]])/LVadseth[[#This Row],[Best]])</f>
        <v>2.8016336442710266</v>
      </c>
      <c r="AO128" s="24">
        <f>100*((LVadseth[[#This Row],[M-M]]-LVadseth[[#This Row],[Best]])/LVadseth[[#This Row],[Best]])</f>
        <v>0</v>
      </c>
      <c r="AP128" s="24">
        <f>100*((LVadseth[[#This Row],[V-H]]-LVadseth[[#This Row],[Best]])/LVadseth[[#This Row],[Best]])</f>
        <v>0.69567225712200587</v>
      </c>
      <c r="AQ128" s="24">
        <f>100*((LVadseth[[#This Row],[AR-H3]]-LVadseth[[#This Row],[Best]])/LVadseth[[#This Row],[Best]])</f>
        <v>1.0553637178321547</v>
      </c>
      <c r="AR128" s="24">
        <f>100*((LVadseth[[#This Row],[S-M]]-LVadseth[[#This Row],[Best]])/LVadseth[[#This Row],[Best]])</f>
        <v>0.56994423894063118</v>
      </c>
      <c r="AS128" s="24">
        <f>100*((LVadseth[[#This Row],[New]]-LVadseth[[#This Row],[Best]])/LVadseth[[#This Row],[Best]])</f>
        <v>1.1977301992891574</v>
      </c>
      <c r="AX128" s="24">
        <f>IF(LVadseth[[#This Row],[CL-BC]]&lt;=MIN(LVadseth[[#This Row],[Best]]+0.1,LVadseth[[#This Row],[New]]+0.1),1,0)</f>
        <v>0</v>
      </c>
      <c r="AY128" s="24">
        <f>IF(LVadseth[[#This Row],[AR-H2]]&lt;=MIN(LVadseth[[#This Row],[Best]]+0.1,LVadseth[[#This Row],[New]]+0.1)+0.1,1,0)</f>
        <v>0</v>
      </c>
      <c r="AZ128" s="24">
        <f>IF(LVadseth[[#This Row],[C-H]]&lt;=MIN(LVadseth[[#This Row],[Best]]+0.1,LVadseth[[#This Row],[New]]+0.1),1,0)</f>
        <v>0</v>
      </c>
      <c r="BA128" s="24">
        <f>IF(LVadseth[[#This Row],[G-BC]]&lt;=MIN(LVadseth[[#This Row],[Best]]+0.1,LVadseth[[#This Row],[New]]+0.1),1,0)</f>
        <v>0</v>
      </c>
      <c r="BB128" s="24">
        <f>IF(LVadseth[[#This Row],[M-M]]&lt;=MIN(LVadseth[[#This Row],[Best]]+0.1,LVadseth[[#This Row],[New]]+0.1),1,0)</f>
        <v>1</v>
      </c>
      <c r="BC128" s="24">
        <f>IF(LVadseth[[#This Row],[V-H]]&lt;=MIN(LVadseth[[#This Row],[Best]]+0.1,LVadseth[[#This Row],[New]]+0.1),1,0)</f>
        <v>0</v>
      </c>
      <c r="BD128" s="24">
        <f>IF(LVadseth[[#This Row],[AR-H3]]&lt;=MIN(LVadseth[[#This Row],[Best]]+0.1,LVadseth[[#This Row],[New]]+0.1),1,0)</f>
        <v>0</v>
      </c>
      <c r="BE128" s="24">
        <f>IF(LVadseth[[#This Row],[S-M]]&lt;=MIN(LVadseth[[#This Row],[Best]]+0.1,LVadseth[[#This Row],[New]]+0.1),1,0)</f>
        <v>0</v>
      </c>
      <c r="BF128" s="24">
        <f>IF(LVadseth[[#This Row],[New]]&lt;=LVadseth[[#This Row],[Best]]+0.1,1,0)</f>
        <v>0</v>
      </c>
    </row>
    <row r="129" spans="1:58">
      <c r="A129" t="s">
        <v>14</v>
      </c>
      <c r="B129">
        <v>100</v>
      </c>
      <c r="C129">
        <v>6</v>
      </c>
      <c r="D129">
        <v>2</v>
      </c>
      <c r="E129">
        <v>93171.199999999997</v>
      </c>
      <c r="F129" t="s">
        <v>16</v>
      </c>
      <c r="G129">
        <v>58531.601880000002</v>
      </c>
      <c r="H129">
        <v>56562.3</v>
      </c>
      <c r="I129" s="15">
        <v>57455.94</v>
      </c>
      <c r="J129">
        <v>56263.85</v>
      </c>
      <c r="K129" s="4">
        <v>56200</v>
      </c>
      <c r="L129" s="4">
        <v>56317.5</v>
      </c>
      <c r="M129" s="4">
        <v>57691.13</v>
      </c>
      <c r="N12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56200</v>
      </c>
      <c r="O129">
        <f>MATCH(LVadseth[[#This Row],[Best]],LVadseth[[#This Row],[CL-BC]:[AR-H3]],0)</f>
        <v>7</v>
      </c>
      <c r="P129" t="str">
        <f>INDEX(LVadseth[[#Headers],[CL-BC]:[AR-H3]],LVadseth[[#This Row],[Match]])</f>
        <v>V-H</v>
      </c>
      <c r="Q129">
        <v>86400</v>
      </c>
      <c r="R129" t="s">
        <v>16</v>
      </c>
      <c r="S129">
        <v>3519</v>
      </c>
      <c r="T129">
        <v>2639.08</v>
      </c>
      <c r="U129" s="16">
        <v>7200</v>
      </c>
      <c r="V129" s="25">
        <v>7200.11</v>
      </c>
      <c r="W129" s="4">
        <v>360.90300000000002</v>
      </c>
      <c r="X129" s="4">
        <v>2232.4</v>
      </c>
      <c r="Y129" s="4">
        <v>126</v>
      </c>
      <c r="Z12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126</v>
      </c>
      <c r="AA129">
        <f>MATCH(LVadseth[[#This Row],[t Best]],LVadseth[[#This Row],[t CL-BC]:[t AR-H3]],0)</f>
        <v>9</v>
      </c>
      <c r="AB129" s="24" t="str">
        <f>INDEX(LVadseth[[#Headers],[t CL-BC]:[t AR-H3]],LVadseth[[#This Row],[t Match]])</f>
        <v>t AR-H3</v>
      </c>
      <c r="AC129" s="24">
        <v>56201.7</v>
      </c>
      <c r="AH129" s="24"/>
      <c r="AI129" s="11">
        <f>IF(AC129&lt;LVadseth[[#This Row],[Best]],1,0)</f>
        <v>0</v>
      </c>
      <c r="AJ129" s="11">
        <f>IF(AC129&lt;=LVadseth[[#This Row],[Best]]+0.1,1,0)</f>
        <v>0</v>
      </c>
      <c r="AK129" s="24">
        <f>100*((LVadseth[[#This Row],[CL-BC]]-LVadseth[[#This Row],[Best]])/LVadseth[[#This Row],[Best]])</f>
        <v>65.785053380782912</v>
      </c>
      <c r="AL129" s="24">
        <f>100*((LVadseth[[#This Row],[AR-H2]]-LVadseth[[#This Row],[Best]])/LVadseth[[#This Row],[Best]])</f>
        <v>4.1487577935943101</v>
      </c>
      <c r="AM129" s="24">
        <f>100*((LVadseth[[#This Row],[C-H]]-LVadseth[[#This Row],[Best]])/LVadseth[[#This Row],[Best]])</f>
        <v>0.64466192170819026</v>
      </c>
      <c r="AN129" s="24">
        <f>100*((LVadseth[[#This Row],[G-BC]]-LVadseth[[#This Row],[Best]])/LVadseth[[#This Row],[Best]])</f>
        <v>2.2347686832740252</v>
      </c>
      <c r="AO129" s="24">
        <f>100*((LVadseth[[#This Row],[M-M]]-LVadseth[[#This Row],[Best]])/LVadseth[[#This Row],[Best]])</f>
        <v>0.11361209964412552</v>
      </c>
      <c r="AP129" s="24">
        <f>100*((LVadseth[[#This Row],[V-H]]-LVadseth[[#This Row],[Best]])/LVadseth[[#This Row],[Best]])</f>
        <v>0</v>
      </c>
      <c r="AQ129" s="24">
        <f>100*((LVadseth[[#This Row],[AR-H3]]-LVadseth[[#This Row],[Best]])/LVadseth[[#This Row],[Best]])</f>
        <v>2.6532562277580025</v>
      </c>
      <c r="AR129" s="24">
        <f>100*((LVadseth[[#This Row],[S-M]]-LVadseth[[#This Row],[Best]])/LVadseth[[#This Row],[Best]])</f>
        <v>0.20907473309608543</v>
      </c>
      <c r="AS129" s="24">
        <f>100*((LVadseth[[#This Row],[New]]-LVadseth[[#This Row],[Best]])/LVadseth[[#This Row],[Best]])</f>
        <v>3.0249110320232911E-3</v>
      </c>
      <c r="AX129" s="24">
        <f>IF(LVadseth[[#This Row],[CL-BC]]&lt;=MIN(LVadseth[[#This Row],[Best]]+0.1,LVadseth[[#This Row],[New]]+0.1),1,0)</f>
        <v>0</v>
      </c>
      <c r="AY129" s="24">
        <f>IF(LVadseth[[#This Row],[AR-H2]]&lt;=MIN(LVadseth[[#This Row],[Best]]+0.1,LVadseth[[#This Row],[New]]+0.1)+0.1,1,0)</f>
        <v>0</v>
      </c>
      <c r="AZ129" s="24">
        <f>IF(LVadseth[[#This Row],[C-H]]&lt;=MIN(LVadseth[[#This Row],[Best]]+0.1,LVadseth[[#This Row],[New]]+0.1),1,0)</f>
        <v>0</v>
      </c>
      <c r="BA129" s="24">
        <f>IF(LVadseth[[#This Row],[G-BC]]&lt;=MIN(LVadseth[[#This Row],[Best]]+0.1,LVadseth[[#This Row],[New]]+0.1),1,0)</f>
        <v>0</v>
      </c>
      <c r="BB129" s="24">
        <f>IF(LVadseth[[#This Row],[M-M]]&lt;=MIN(LVadseth[[#This Row],[Best]]+0.1,LVadseth[[#This Row],[New]]+0.1),1,0)</f>
        <v>0</v>
      </c>
      <c r="BC129" s="24">
        <f>IF(LVadseth[[#This Row],[V-H]]&lt;=MIN(LVadseth[[#This Row],[Best]]+0.1,LVadseth[[#This Row],[New]]+0.1),1,0)</f>
        <v>1</v>
      </c>
      <c r="BD129" s="24">
        <f>IF(LVadseth[[#This Row],[AR-H3]]&lt;=MIN(LVadseth[[#This Row],[Best]]+0.1,LVadseth[[#This Row],[New]]+0.1),1,0)</f>
        <v>0</v>
      </c>
      <c r="BE129" s="24">
        <f>IF(LVadseth[[#This Row],[S-M]]&lt;=MIN(LVadseth[[#This Row],[Best]]+0.1,LVadseth[[#This Row],[New]]+0.1),1,0)</f>
        <v>0</v>
      </c>
      <c r="BF129" s="24">
        <f>IF(LVadseth[[#This Row],[New]]&lt;=LVadseth[[#This Row],[Best]]+0.1,1,0)</f>
        <v>0</v>
      </c>
    </row>
    <row r="130" spans="1:58">
      <c r="A130" t="s">
        <v>14</v>
      </c>
      <c r="B130">
        <v>100</v>
      </c>
      <c r="C130">
        <v>7</v>
      </c>
      <c r="D130">
        <v>2</v>
      </c>
      <c r="E130">
        <v>111776</v>
      </c>
      <c r="F130" t="s">
        <v>16</v>
      </c>
      <c r="G130">
        <v>57955.020470000003</v>
      </c>
      <c r="H130">
        <v>57403.7</v>
      </c>
      <c r="I130" s="15">
        <v>57123.68</v>
      </c>
      <c r="J130">
        <v>56637.45</v>
      </c>
      <c r="K130" s="4">
        <v>56669.599999999999</v>
      </c>
      <c r="L130" s="4">
        <v>56822.6</v>
      </c>
      <c r="M130" s="4">
        <v>58143.44</v>
      </c>
      <c r="N13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56637.45</v>
      </c>
      <c r="O130">
        <f>MATCH(LVadseth[[#This Row],[Best]],LVadseth[[#This Row],[CL-BC]:[AR-H3]],0)</f>
        <v>6</v>
      </c>
      <c r="P130" t="str">
        <f>INDEX(LVadseth[[#Headers],[CL-BC]:[AR-H3]],LVadseth[[#This Row],[Match]])</f>
        <v>M-M</v>
      </c>
      <c r="Q130">
        <v>86400</v>
      </c>
      <c r="R130" t="s">
        <v>16</v>
      </c>
      <c r="S130">
        <v>2687</v>
      </c>
      <c r="T130">
        <v>2925.27</v>
      </c>
      <c r="U130" s="16">
        <v>7200</v>
      </c>
      <c r="V130" s="25">
        <v>7200.16</v>
      </c>
      <c r="W130" s="4">
        <v>245.00700000000001</v>
      </c>
      <c r="X130" s="4">
        <v>388</v>
      </c>
      <c r="Y130" s="4">
        <v>91</v>
      </c>
      <c r="Z13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91</v>
      </c>
      <c r="AA130">
        <f>MATCH(LVadseth[[#This Row],[t Best]],LVadseth[[#This Row],[t CL-BC]:[t AR-H3]],0)</f>
        <v>9</v>
      </c>
      <c r="AB130" s="24" t="str">
        <f>INDEX(LVadseth[[#Headers],[t CL-BC]:[t AR-H3]],LVadseth[[#This Row],[t Match]])</f>
        <v>t AR-H3</v>
      </c>
      <c r="AC130" s="24">
        <v>56765.4</v>
      </c>
      <c r="AH130" s="24"/>
      <c r="AI130" s="11">
        <f>IF(AC130&lt;LVadseth[[#This Row],[Best]],1,0)</f>
        <v>0</v>
      </c>
      <c r="AJ130" s="11">
        <f>IF(AC130&lt;=LVadseth[[#This Row],[Best]]+0.1,1,0)</f>
        <v>0</v>
      </c>
      <c r="AK130" s="24">
        <f>100*((LVadseth[[#This Row],[CL-BC]]-LVadseth[[#This Row],[Best]])/LVadseth[[#This Row],[Best]])</f>
        <v>97.353517857883801</v>
      </c>
      <c r="AL130" s="24">
        <f>100*((LVadseth[[#This Row],[AR-H2]]-LVadseth[[#This Row],[Best]])/LVadseth[[#This Row],[Best]])</f>
        <v>2.3263237839980544</v>
      </c>
      <c r="AM130" s="24">
        <f>100*((LVadseth[[#This Row],[C-H]]-LVadseth[[#This Row],[Best]])/LVadseth[[#This Row],[Best]])</f>
        <v>1.3529034234415569</v>
      </c>
      <c r="AN130" s="24">
        <f>100*((LVadseth[[#This Row],[G-BC]]-LVadseth[[#This Row],[Best]])/LVadseth[[#This Row],[Best]])</f>
        <v>0.85849557139313859</v>
      </c>
      <c r="AO130" s="24">
        <f>100*((LVadseth[[#This Row],[M-M]]-LVadseth[[#This Row],[Best]])/LVadseth[[#This Row],[Best]])</f>
        <v>0</v>
      </c>
      <c r="AP130" s="24">
        <f>100*((LVadseth[[#This Row],[V-H]]-LVadseth[[#This Row],[Best]])/LVadseth[[#This Row],[Best]])</f>
        <v>5.6764561257615691E-2</v>
      </c>
      <c r="AQ130" s="24">
        <f>100*((LVadseth[[#This Row],[AR-H3]]-LVadseth[[#This Row],[Best]])/LVadseth[[#This Row],[Best]])</f>
        <v>2.6590003610685251</v>
      </c>
      <c r="AR130" s="24">
        <f>100*((LVadseth[[#This Row],[S-M]]-LVadseth[[#This Row],[Best]])/LVadseth[[#This Row],[Best]])</f>
        <v>0.32690384189260191</v>
      </c>
      <c r="AS130" s="24">
        <f>100*((LVadseth[[#This Row],[New]]-LVadseth[[#This Row],[Best]])/LVadseth[[#This Row],[Best]])</f>
        <v>0.2259105944918148</v>
      </c>
      <c r="AX130" s="24">
        <f>IF(LVadseth[[#This Row],[CL-BC]]&lt;=MIN(LVadseth[[#This Row],[Best]]+0.1,LVadseth[[#This Row],[New]]+0.1),1,0)</f>
        <v>0</v>
      </c>
      <c r="AY130" s="24">
        <f>IF(LVadseth[[#This Row],[AR-H2]]&lt;=MIN(LVadseth[[#This Row],[Best]]+0.1,LVadseth[[#This Row],[New]]+0.1)+0.1,1,0)</f>
        <v>0</v>
      </c>
      <c r="AZ130" s="24">
        <f>IF(LVadseth[[#This Row],[C-H]]&lt;=MIN(LVadseth[[#This Row],[Best]]+0.1,LVadseth[[#This Row],[New]]+0.1),1,0)</f>
        <v>0</v>
      </c>
      <c r="BA130" s="24">
        <f>IF(LVadseth[[#This Row],[G-BC]]&lt;=MIN(LVadseth[[#This Row],[Best]]+0.1,LVadseth[[#This Row],[New]]+0.1),1,0)</f>
        <v>0</v>
      </c>
      <c r="BB130" s="24">
        <f>IF(LVadseth[[#This Row],[M-M]]&lt;=MIN(LVadseth[[#This Row],[Best]]+0.1,LVadseth[[#This Row],[New]]+0.1),1,0)</f>
        <v>1</v>
      </c>
      <c r="BC130" s="24">
        <f>IF(LVadseth[[#This Row],[V-H]]&lt;=MIN(LVadseth[[#This Row],[Best]]+0.1,LVadseth[[#This Row],[New]]+0.1),1,0)</f>
        <v>0</v>
      </c>
      <c r="BD130" s="24">
        <f>IF(LVadseth[[#This Row],[AR-H3]]&lt;=MIN(LVadseth[[#This Row],[Best]]+0.1,LVadseth[[#This Row],[New]]+0.1),1,0)</f>
        <v>0</v>
      </c>
      <c r="BE130" s="24">
        <f>IF(LVadseth[[#This Row],[S-M]]&lt;=MIN(LVadseth[[#This Row],[Best]]+0.1,LVadseth[[#This Row],[New]]+0.1),1,0)</f>
        <v>0</v>
      </c>
      <c r="BF130" s="24">
        <f>IF(LVadseth[[#This Row],[New]]&lt;=LVadseth[[#This Row],[Best]]+0.1,1,0)</f>
        <v>0</v>
      </c>
    </row>
    <row r="131" spans="1:58">
      <c r="A131" t="s">
        <v>14</v>
      </c>
      <c r="B131">
        <v>100</v>
      </c>
      <c r="C131">
        <v>8</v>
      </c>
      <c r="D131">
        <v>2</v>
      </c>
      <c r="E131">
        <v>142585</v>
      </c>
      <c r="F131" t="s">
        <v>16</v>
      </c>
      <c r="G131">
        <v>57956.143129999997</v>
      </c>
      <c r="H131">
        <v>56687.5</v>
      </c>
      <c r="I131" s="15">
        <v>57246.81</v>
      </c>
      <c r="J131">
        <v>56282.34</v>
      </c>
      <c r="K131" s="4">
        <v>56232.4</v>
      </c>
      <c r="L131" s="4">
        <v>56032</v>
      </c>
      <c r="M131" s="4">
        <v>57910.84</v>
      </c>
      <c r="N13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56032</v>
      </c>
      <c r="O131">
        <f>MATCH(LVadseth[[#This Row],[Best]],LVadseth[[#This Row],[CL-BC]:[AR-H3]],0)</f>
        <v>8</v>
      </c>
      <c r="P131" t="str">
        <f>INDEX(LVadseth[[#Headers],[CL-BC]:[AR-H3]],LVadseth[[#This Row],[Match]])</f>
        <v>S-M</v>
      </c>
      <c r="Q131">
        <v>86400</v>
      </c>
      <c r="R131" t="s">
        <v>16</v>
      </c>
      <c r="S131">
        <v>1186</v>
      </c>
      <c r="T131">
        <v>5727.05</v>
      </c>
      <c r="U131" s="16">
        <v>7200</v>
      </c>
      <c r="V131" s="25">
        <v>7200.11</v>
      </c>
      <c r="W131" s="4">
        <v>300.15600000000001</v>
      </c>
      <c r="X131" s="4">
        <v>201.3</v>
      </c>
      <c r="Y131" s="4">
        <v>67</v>
      </c>
      <c r="Z13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67</v>
      </c>
      <c r="AA131">
        <f>MATCH(LVadseth[[#This Row],[t Best]],LVadseth[[#This Row],[t CL-BC]:[t AR-H3]],0)</f>
        <v>9</v>
      </c>
      <c r="AB131" s="24" t="str">
        <f>INDEX(LVadseth[[#Headers],[t CL-BC]:[t AR-H3]],LVadseth[[#This Row],[t Match]])</f>
        <v>t AR-H3</v>
      </c>
      <c r="AC131" s="24">
        <v>56756.3</v>
      </c>
      <c r="AH131" s="24"/>
      <c r="AI131" s="11">
        <f>IF(AC131&lt;LVadseth[[#This Row],[Best]],1,0)</f>
        <v>0</v>
      </c>
      <c r="AJ131" s="11">
        <f>IF(AC131&lt;=LVadseth[[#This Row],[Best]]+0.1,1,0)</f>
        <v>0</v>
      </c>
      <c r="AK131" s="24">
        <f>100*((LVadseth[[#This Row],[CL-BC]]-LVadseth[[#This Row],[Best]])/LVadseth[[#This Row],[Best]])</f>
        <v>154.47065962307255</v>
      </c>
      <c r="AL131" s="24">
        <f>100*((LVadseth[[#This Row],[AR-H2]]-LVadseth[[#This Row],[Best]])/LVadseth[[#This Row],[Best]])</f>
        <v>3.4340075849514506</v>
      </c>
      <c r="AM131" s="24">
        <f>100*((LVadseth[[#This Row],[C-H]]-LVadseth[[#This Row],[Best]])/LVadseth[[#This Row],[Best]])</f>
        <v>1.169867218732153</v>
      </c>
      <c r="AN131" s="24">
        <f>100*((LVadseth[[#This Row],[G-BC]]-LVadseth[[#This Row],[Best]])/LVadseth[[#This Row],[Best]])</f>
        <v>2.1680646773272376</v>
      </c>
      <c r="AO131" s="24">
        <f>100*((LVadseth[[#This Row],[M-M]]-LVadseth[[#This Row],[Best]])/LVadseth[[#This Row],[Best]])</f>
        <v>0.4467804111935974</v>
      </c>
      <c r="AP131" s="24">
        <f>100*((LVadseth[[#This Row],[V-H]]-LVadseth[[#This Row],[Best]])/LVadseth[[#This Row],[Best]])</f>
        <v>0.35765276984580502</v>
      </c>
      <c r="AQ131" s="24">
        <f>100*((LVadseth[[#This Row],[AR-H3]]-LVadseth[[#This Row],[Best]])/LVadseth[[#This Row],[Best]])</f>
        <v>3.3531553398058191</v>
      </c>
      <c r="AR131" s="24">
        <f>100*((LVadseth[[#This Row],[S-M]]-LVadseth[[#This Row],[Best]])/LVadseth[[#This Row],[Best]])</f>
        <v>0</v>
      </c>
      <c r="AS131" s="24">
        <f>100*((LVadseth[[#This Row],[New]]-LVadseth[[#This Row],[Best]])/LVadseth[[#This Row],[Best]])</f>
        <v>1.2926541976013759</v>
      </c>
      <c r="AX131" s="24">
        <f>IF(LVadseth[[#This Row],[CL-BC]]&lt;=MIN(LVadseth[[#This Row],[Best]]+0.1,LVadseth[[#This Row],[New]]+0.1),1,0)</f>
        <v>0</v>
      </c>
      <c r="AY131" s="24">
        <f>IF(LVadseth[[#This Row],[AR-H2]]&lt;=MIN(LVadseth[[#This Row],[Best]]+0.1,LVadseth[[#This Row],[New]]+0.1)+0.1,1,0)</f>
        <v>0</v>
      </c>
      <c r="AZ131" s="24">
        <f>IF(LVadseth[[#This Row],[C-H]]&lt;=MIN(LVadseth[[#This Row],[Best]]+0.1,LVadseth[[#This Row],[New]]+0.1),1,0)</f>
        <v>0</v>
      </c>
      <c r="BA131" s="24">
        <f>IF(LVadseth[[#This Row],[G-BC]]&lt;=MIN(LVadseth[[#This Row],[Best]]+0.1,LVadseth[[#This Row],[New]]+0.1),1,0)</f>
        <v>0</v>
      </c>
      <c r="BB131" s="24">
        <f>IF(LVadseth[[#This Row],[M-M]]&lt;=MIN(LVadseth[[#This Row],[Best]]+0.1,LVadseth[[#This Row],[New]]+0.1),1,0)</f>
        <v>0</v>
      </c>
      <c r="BC131" s="24">
        <f>IF(LVadseth[[#This Row],[V-H]]&lt;=MIN(LVadseth[[#This Row],[Best]]+0.1,LVadseth[[#This Row],[New]]+0.1),1,0)</f>
        <v>0</v>
      </c>
      <c r="BD131" s="24">
        <f>IF(LVadseth[[#This Row],[AR-H3]]&lt;=MIN(LVadseth[[#This Row],[Best]]+0.1,LVadseth[[#This Row],[New]]+0.1),1,0)</f>
        <v>0</v>
      </c>
      <c r="BE131" s="24">
        <f>IF(LVadseth[[#This Row],[S-M]]&lt;=MIN(LVadseth[[#This Row],[Best]]+0.1,LVadseth[[#This Row],[New]]+0.1),1,0)</f>
        <v>1</v>
      </c>
      <c r="BF131" s="24">
        <f>IF(LVadseth[[#This Row],[New]]&lt;=LVadseth[[#This Row],[Best]]+0.1,1,0)</f>
        <v>0</v>
      </c>
    </row>
    <row r="132" spans="1:58">
      <c r="A132" t="s">
        <v>14</v>
      </c>
      <c r="B132">
        <v>100</v>
      </c>
      <c r="C132">
        <v>9</v>
      </c>
      <c r="D132">
        <v>2</v>
      </c>
      <c r="E132">
        <v>70292.5</v>
      </c>
      <c r="F132" t="s">
        <v>16</v>
      </c>
      <c r="G132">
        <v>61657.272660000002</v>
      </c>
      <c r="H132">
        <v>60204.4</v>
      </c>
      <c r="I132" s="15">
        <v>60188.67</v>
      </c>
      <c r="J132">
        <v>59157.15</v>
      </c>
      <c r="K132" s="4">
        <v>59808.7</v>
      </c>
      <c r="L132" s="4">
        <v>59554.6</v>
      </c>
      <c r="M132" s="4">
        <v>61514.700000000004</v>
      </c>
      <c r="N13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59157.15</v>
      </c>
      <c r="O132">
        <f>MATCH(LVadseth[[#This Row],[Best]],LVadseth[[#This Row],[CL-BC]:[AR-H3]],0)</f>
        <v>6</v>
      </c>
      <c r="P132" t="str">
        <f>INDEX(LVadseth[[#Headers],[CL-BC]:[AR-H3]],LVadseth[[#This Row],[Match]])</f>
        <v>M-M</v>
      </c>
      <c r="Q132">
        <v>86400</v>
      </c>
      <c r="R132" t="s">
        <v>16</v>
      </c>
      <c r="S132">
        <v>1120</v>
      </c>
      <c r="T132">
        <v>2746.91</v>
      </c>
      <c r="U132" s="16">
        <v>7200</v>
      </c>
      <c r="V132" s="25">
        <v>7200.11</v>
      </c>
      <c r="W132" s="4">
        <v>204.74600000000001</v>
      </c>
      <c r="X132" s="4">
        <v>402.4</v>
      </c>
      <c r="Y132" s="4">
        <v>65</v>
      </c>
      <c r="Z13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65</v>
      </c>
      <c r="AA132">
        <f>MATCH(LVadseth[[#This Row],[t Best]],LVadseth[[#This Row],[t CL-BC]:[t AR-H3]],0)</f>
        <v>9</v>
      </c>
      <c r="AB132" s="24" t="str">
        <f>INDEX(LVadseth[[#Headers],[t CL-BC]:[t AR-H3]],LVadseth[[#This Row],[t Match]])</f>
        <v>t AR-H3</v>
      </c>
      <c r="AC132" s="24">
        <v>59416.9</v>
      </c>
      <c r="AH132" s="24"/>
      <c r="AI132" s="11">
        <f>IF(AC132&lt;LVadseth[[#This Row],[Best]],1,0)</f>
        <v>0</v>
      </c>
      <c r="AJ132" s="11">
        <f>IF(AC132&lt;=LVadseth[[#This Row],[Best]]+0.1,1,0)</f>
        <v>0</v>
      </c>
      <c r="AK132" s="24">
        <f>100*((LVadseth[[#This Row],[CL-BC]]-LVadseth[[#This Row],[Best]])/LVadseth[[#This Row],[Best]])</f>
        <v>18.823337500200736</v>
      </c>
      <c r="AL132" s="24">
        <f>100*((LVadseth[[#This Row],[AR-H2]]-LVadseth[[#This Row],[Best]])/LVadseth[[#This Row],[Best]])</f>
        <v>4.2262391950930711</v>
      </c>
      <c r="AM132" s="24">
        <f>100*((LVadseth[[#This Row],[C-H]]-LVadseth[[#This Row],[Best]])/LVadseth[[#This Row],[Best]])</f>
        <v>1.7702847415739262</v>
      </c>
      <c r="AN132" s="24">
        <f>100*((LVadseth[[#This Row],[G-BC]]-LVadseth[[#This Row],[Best]])/LVadseth[[#This Row],[Best]])</f>
        <v>1.743694549179595</v>
      </c>
      <c r="AO132" s="24">
        <f>100*((LVadseth[[#This Row],[M-M]]-LVadseth[[#This Row],[Best]])/LVadseth[[#This Row],[Best]])</f>
        <v>0</v>
      </c>
      <c r="AP132" s="24">
        <f>100*((LVadseth[[#This Row],[V-H]]-LVadseth[[#This Row],[Best]])/LVadseth[[#This Row],[Best]])</f>
        <v>1.1013884205036848</v>
      </c>
      <c r="AQ132" s="24">
        <f>100*((LVadseth[[#This Row],[AR-H3]]-LVadseth[[#This Row],[Best]])/LVadseth[[#This Row],[Best]])</f>
        <v>3.9852325543066272</v>
      </c>
      <c r="AR132" s="24">
        <f>100*((LVadseth[[#This Row],[S-M]]-LVadseth[[#This Row],[Best]])/LVadseth[[#This Row],[Best]])</f>
        <v>0.67185454336457562</v>
      </c>
      <c r="AS132" s="24">
        <f>100*((LVadseth[[#This Row],[New]]-LVadseth[[#This Row],[Best]])/LVadseth[[#This Row],[Best]])</f>
        <v>0.43908470911800179</v>
      </c>
      <c r="AX132" s="24">
        <f>IF(LVadseth[[#This Row],[CL-BC]]&lt;=MIN(LVadseth[[#This Row],[Best]]+0.1,LVadseth[[#This Row],[New]]+0.1),1,0)</f>
        <v>0</v>
      </c>
      <c r="AY132" s="24">
        <f>IF(LVadseth[[#This Row],[AR-H2]]&lt;=MIN(LVadseth[[#This Row],[Best]]+0.1,LVadseth[[#This Row],[New]]+0.1)+0.1,1,0)</f>
        <v>0</v>
      </c>
      <c r="AZ132" s="24">
        <f>IF(LVadseth[[#This Row],[C-H]]&lt;=MIN(LVadseth[[#This Row],[Best]]+0.1,LVadseth[[#This Row],[New]]+0.1),1,0)</f>
        <v>0</v>
      </c>
      <c r="BA132" s="24">
        <f>IF(LVadseth[[#This Row],[G-BC]]&lt;=MIN(LVadseth[[#This Row],[Best]]+0.1,LVadseth[[#This Row],[New]]+0.1),1,0)</f>
        <v>0</v>
      </c>
      <c r="BB132" s="24">
        <f>IF(LVadseth[[#This Row],[M-M]]&lt;=MIN(LVadseth[[#This Row],[Best]]+0.1,LVadseth[[#This Row],[New]]+0.1),1,0)</f>
        <v>1</v>
      </c>
      <c r="BC132" s="24">
        <f>IF(LVadseth[[#This Row],[V-H]]&lt;=MIN(LVadseth[[#This Row],[Best]]+0.1,LVadseth[[#This Row],[New]]+0.1),1,0)</f>
        <v>0</v>
      </c>
      <c r="BD132" s="24">
        <f>IF(LVadseth[[#This Row],[AR-H3]]&lt;=MIN(LVadseth[[#This Row],[Best]]+0.1,LVadseth[[#This Row],[New]]+0.1),1,0)</f>
        <v>0</v>
      </c>
      <c r="BE132" s="24">
        <f>IF(LVadseth[[#This Row],[S-M]]&lt;=MIN(LVadseth[[#This Row],[Best]]+0.1,LVadseth[[#This Row],[New]]+0.1),1,0)</f>
        <v>0</v>
      </c>
      <c r="BF132" s="24">
        <f>IF(LVadseth[[#This Row],[New]]&lt;=LVadseth[[#This Row],[Best]]+0.1,1,0)</f>
        <v>0</v>
      </c>
    </row>
    <row r="133" spans="1:58">
      <c r="A133" t="s">
        <v>14</v>
      </c>
      <c r="B133">
        <v>100</v>
      </c>
      <c r="C133">
        <v>10</v>
      </c>
      <c r="D133">
        <v>2</v>
      </c>
      <c r="E133">
        <v>89314.9</v>
      </c>
      <c r="F133" t="s">
        <v>16</v>
      </c>
      <c r="G133">
        <v>58655.672339999997</v>
      </c>
      <c r="H133">
        <v>57339.6</v>
      </c>
      <c r="I133" s="15">
        <v>58087.51</v>
      </c>
      <c r="J133">
        <v>56627.94</v>
      </c>
      <c r="K133" s="4">
        <v>56925.9</v>
      </c>
      <c r="L133" s="4">
        <v>56859.7</v>
      </c>
      <c r="M133" s="4">
        <v>58188.07</v>
      </c>
      <c r="N13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56627.94</v>
      </c>
      <c r="O133">
        <f>MATCH(LVadseth[[#This Row],[Best]],LVadseth[[#This Row],[CL-BC]:[AR-H3]],0)</f>
        <v>6</v>
      </c>
      <c r="P133" t="str">
        <f>INDEX(LVadseth[[#Headers],[CL-BC]:[AR-H3]],LVadseth[[#This Row],[Match]])</f>
        <v>M-M</v>
      </c>
      <c r="Q133">
        <v>86400</v>
      </c>
      <c r="R133" t="s">
        <v>16</v>
      </c>
      <c r="S133">
        <v>2535</v>
      </c>
      <c r="T133">
        <v>2425.83</v>
      </c>
      <c r="U133" s="16">
        <v>7200</v>
      </c>
      <c r="V133" s="25">
        <v>7200.03</v>
      </c>
      <c r="W133" s="4">
        <v>240.273</v>
      </c>
      <c r="X133" s="4">
        <v>105.8</v>
      </c>
      <c r="Y133" s="4">
        <v>81</v>
      </c>
      <c r="Z13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81</v>
      </c>
      <c r="AA133">
        <f>MATCH(LVadseth[[#This Row],[t Best]],LVadseth[[#This Row],[t CL-BC]:[t AR-H3]],0)</f>
        <v>9</v>
      </c>
      <c r="AB133" s="24" t="str">
        <f>INDEX(LVadseth[[#Headers],[t CL-BC]:[t AR-H3]],LVadseth[[#This Row],[t Match]])</f>
        <v>t AR-H3</v>
      </c>
      <c r="AC133" s="24">
        <v>57181.4</v>
      </c>
      <c r="AH133" s="24"/>
      <c r="AI133" s="11">
        <f>IF(AC133&lt;LVadseth[[#This Row],[Best]],1,0)</f>
        <v>0</v>
      </c>
      <c r="AJ133" s="11">
        <f>IF(AC133&lt;=LVadseth[[#This Row],[Best]]+0.1,1,0)</f>
        <v>0</v>
      </c>
      <c r="AK133" s="24">
        <f>100*((LVadseth[[#This Row],[CL-BC]]-LVadseth[[#This Row],[Best]])/LVadseth[[#This Row],[Best]])</f>
        <v>57.722318699920905</v>
      </c>
      <c r="AL133" s="24">
        <f>100*((LVadseth[[#This Row],[AR-H2]]-LVadseth[[#This Row],[Best]])/LVadseth[[#This Row],[Best]])</f>
        <v>3.5807983479533156</v>
      </c>
      <c r="AM133" s="24">
        <f>100*((LVadseth[[#This Row],[C-H]]-LVadseth[[#This Row],[Best]])/LVadseth[[#This Row],[Best]])</f>
        <v>1.2567294519277872</v>
      </c>
      <c r="AN133" s="24">
        <f>100*((LVadseth[[#This Row],[G-BC]]-LVadseth[[#This Row],[Best]])/LVadseth[[#This Row],[Best]])</f>
        <v>2.5774732402414773</v>
      </c>
      <c r="AO133" s="24">
        <f>100*((LVadseth[[#This Row],[M-M]]-LVadseth[[#This Row],[Best]])/LVadseth[[#This Row],[Best]])</f>
        <v>0</v>
      </c>
      <c r="AP133" s="24">
        <f>100*((LVadseth[[#This Row],[V-H]]-LVadseth[[#This Row],[Best]])/LVadseth[[#This Row],[Best]])</f>
        <v>0.52617135640109658</v>
      </c>
      <c r="AQ133" s="24">
        <f>100*((LVadseth[[#This Row],[AR-H3]]-LVadseth[[#This Row],[Best]])/LVadseth[[#This Row],[Best]])</f>
        <v>2.7550534241577518</v>
      </c>
      <c r="AR133" s="24">
        <f>100*((LVadseth[[#This Row],[S-M]]-LVadseth[[#This Row],[Best]])/LVadseth[[#This Row],[Best]])</f>
        <v>0.40926793381499438</v>
      </c>
      <c r="AS133" s="24">
        <f>100*((LVadseth[[#This Row],[New]]-LVadseth[[#This Row],[Best]])/LVadseth[[#This Row],[Best]])</f>
        <v>0.97736205837612866</v>
      </c>
      <c r="AX133" s="24">
        <f>IF(LVadseth[[#This Row],[CL-BC]]&lt;=MIN(LVadseth[[#This Row],[Best]]+0.1,LVadseth[[#This Row],[New]]+0.1),1,0)</f>
        <v>0</v>
      </c>
      <c r="AY133" s="24">
        <f>IF(LVadseth[[#This Row],[AR-H2]]&lt;=MIN(LVadseth[[#This Row],[Best]]+0.1,LVadseth[[#This Row],[New]]+0.1)+0.1,1,0)</f>
        <v>0</v>
      </c>
      <c r="AZ133" s="24">
        <f>IF(LVadseth[[#This Row],[C-H]]&lt;=MIN(LVadseth[[#This Row],[Best]]+0.1,LVadseth[[#This Row],[New]]+0.1),1,0)</f>
        <v>0</v>
      </c>
      <c r="BA133" s="24">
        <f>IF(LVadseth[[#This Row],[G-BC]]&lt;=MIN(LVadseth[[#This Row],[Best]]+0.1,LVadseth[[#This Row],[New]]+0.1),1,0)</f>
        <v>0</v>
      </c>
      <c r="BB133" s="24">
        <f>IF(LVadseth[[#This Row],[M-M]]&lt;=MIN(LVadseth[[#This Row],[Best]]+0.1,LVadseth[[#This Row],[New]]+0.1),1,0)</f>
        <v>1</v>
      </c>
      <c r="BC133" s="24">
        <f>IF(LVadseth[[#This Row],[V-H]]&lt;=MIN(LVadseth[[#This Row],[Best]]+0.1,LVadseth[[#This Row],[New]]+0.1),1,0)</f>
        <v>0</v>
      </c>
      <c r="BD133" s="24">
        <f>IF(LVadseth[[#This Row],[AR-H3]]&lt;=MIN(LVadseth[[#This Row],[Best]]+0.1,LVadseth[[#This Row],[New]]+0.1),1,0)</f>
        <v>0</v>
      </c>
      <c r="BE133" s="24">
        <f>IF(LVadseth[[#This Row],[S-M]]&lt;=MIN(LVadseth[[#This Row],[Best]]+0.1,LVadseth[[#This Row],[New]]+0.1),1,0)</f>
        <v>0</v>
      </c>
      <c r="BF133" s="24">
        <f>IF(LVadseth[[#This Row],[New]]&lt;=LVadseth[[#This Row],[Best]]+0.1,1,0)</f>
        <v>0</v>
      </c>
    </row>
    <row r="134" spans="1:58">
      <c r="A134" t="s">
        <v>15</v>
      </c>
      <c r="B134">
        <v>100</v>
      </c>
      <c r="C134">
        <v>1</v>
      </c>
      <c r="D134">
        <v>2</v>
      </c>
      <c r="E134">
        <v>50283.7</v>
      </c>
      <c r="F134" t="s">
        <v>16</v>
      </c>
      <c r="G134">
        <v>17137.67078</v>
      </c>
      <c r="H134">
        <v>16504</v>
      </c>
      <c r="I134" s="15">
        <v>17082.11</v>
      </c>
      <c r="J134">
        <v>16295</v>
      </c>
      <c r="K134" s="4">
        <v>16689.7</v>
      </c>
      <c r="L134" s="4">
        <v>16423.3</v>
      </c>
      <c r="M134" s="4">
        <v>17775.169999999998</v>
      </c>
      <c r="N13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16295</v>
      </c>
      <c r="O134">
        <f>MATCH(LVadseth[[#This Row],[Best]],LVadseth[[#This Row],[CL-BC]:[AR-H3]],0)</f>
        <v>6</v>
      </c>
      <c r="P134" t="str">
        <f>INDEX(LVadseth[[#Headers],[CL-BC]:[AR-H3]],LVadseth[[#This Row],[Match]])</f>
        <v>M-M</v>
      </c>
      <c r="Q134">
        <v>86400</v>
      </c>
      <c r="R134" t="s">
        <v>16</v>
      </c>
      <c r="S134">
        <v>3888</v>
      </c>
      <c r="T134">
        <v>1839.76</v>
      </c>
      <c r="U134" s="16">
        <v>7200</v>
      </c>
      <c r="V134" s="25">
        <v>7200.13</v>
      </c>
      <c r="W134" s="4">
        <v>222.26499999999999</v>
      </c>
      <c r="X134" s="4">
        <v>494.8</v>
      </c>
      <c r="Y134" s="4">
        <v>70</v>
      </c>
      <c r="Z13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70</v>
      </c>
      <c r="AA134">
        <f>MATCH(LVadseth[[#This Row],[t Best]],LVadseth[[#This Row],[t CL-BC]:[t AR-H3]],0)</f>
        <v>9</v>
      </c>
      <c r="AB134" s="24" t="str">
        <f>INDEX(LVadseth[[#Headers],[t CL-BC]:[t AR-H3]],LVadseth[[#This Row],[t Match]])</f>
        <v>t AR-H3</v>
      </c>
      <c r="AC134" s="24">
        <v>16415.900000000001</v>
      </c>
      <c r="AH134" s="24"/>
      <c r="AI134" s="11">
        <f>IF(AC134&lt;LVadseth[[#This Row],[Best]],1,0)</f>
        <v>0</v>
      </c>
      <c r="AJ134" s="11">
        <f>IF(AC134&lt;=LVadseth[[#This Row],[Best]]+0.1,1,0)</f>
        <v>0</v>
      </c>
      <c r="AK134" s="24">
        <f>100*((LVadseth[[#This Row],[CL-BC]]-LVadseth[[#This Row],[Best]])/LVadseth[[#This Row],[Best]])</f>
        <v>208.58361460570728</v>
      </c>
      <c r="AL134" s="24">
        <f>100*((LVadseth[[#This Row],[AR-H2]]-LVadseth[[#This Row],[Best]])/LVadseth[[#This Row],[Best]])</f>
        <v>5.1713456888616163</v>
      </c>
      <c r="AM134" s="24">
        <f>100*((LVadseth[[#This Row],[C-H]]-LVadseth[[#This Row],[Best]])/LVadseth[[#This Row],[Best]])</f>
        <v>1.2826020251610923</v>
      </c>
      <c r="AN134" s="24">
        <f>100*((LVadseth[[#This Row],[G-BC]]-LVadseth[[#This Row],[Best]])/LVadseth[[#This Row],[Best]])</f>
        <v>4.8303774163853976</v>
      </c>
      <c r="AO134" s="24">
        <f>100*((LVadseth[[#This Row],[M-M]]-LVadseth[[#This Row],[Best]])/LVadseth[[#This Row],[Best]])</f>
        <v>0</v>
      </c>
      <c r="AP134" s="24">
        <f>100*((LVadseth[[#This Row],[V-H]]-LVadseth[[#This Row],[Best]])/LVadseth[[#This Row],[Best]])</f>
        <v>2.4222154034980101</v>
      </c>
      <c r="AQ134" s="24">
        <f>100*((LVadseth[[#This Row],[AR-H3]]-LVadseth[[#This Row],[Best]])/LVadseth[[#This Row],[Best]])</f>
        <v>9.0835839214482856</v>
      </c>
      <c r="AR134" s="24">
        <f>100*((LVadseth[[#This Row],[S-M]]-LVadseth[[#This Row],[Best]])/LVadseth[[#This Row],[Best]])</f>
        <v>0.78735808530223561</v>
      </c>
      <c r="AS134" s="24">
        <f>100*((LVadseth[[#This Row],[New]]-LVadseth[[#This Row],[Best]])/LVadseth[[#This Row],[Best]])</f>
        <v>0.74194538201903315</v>
      </c>
      <c r="AX134" s="24">
        <f>IF(LVadseth[[#This Row],[CL-BC]]&lt;=MIN(LVadseth[[#This Row],[Best]]+0.1,LVadseth[[#This Row],[New]]+0.1),1,0)</f>
        <v>0</v>
      </c>
      <c r="AY134" s="24">
        <f>IF(LVadseth[[#This Row],[AR-H2]]&lt;=MIN(LVadseth[[#This Row],[Best]]+0.1,LVadseth[[#This Row],[New]]+0.1)+0.1,1,0)</f>
        <v>0</v>
      </c>
      <c r="AZ134" s="24">
        <f>IF(LVadseth[[#This Row],[C-H]]&lt;=MIN(LVadseth[[#This Row],[Best]]+0.1,LVadseth[[#This Row],[New]]+0.1),1,0)</f>
        <v>0</v>
      </c>
      <c r="BA134" s="24">
        <f>IF(LVadseth[[#This Row],[G-BC]]&lt;=MIN(LVadseth[[#This Row],[Best]]+0.1,LVadseth[[#This Row],[New]]+0.1),1,0)</f>
        <v>0</v>
      </c>
      <c r="BB134" s="24">
        <f>IF(LVadseth[[#This Row],[M-M]]&lt;=MIN(LVadseth[[#This Row],[Best]]+0.1,LVadseth[[#This Row],[New]]+0.1),1,0)</f>
        <v>1</v>
      </c>
      <c r="BC134" s="24">
        <f>IF(LVadseth[[#This Row],[V-H]]&lt;=MIN(LVadseth[[#This Row],[Best]]+0.1,LVadseth[[#This Row],[New]]+0.1),1,0)</f>
        <v>0</v>
      </c>
      <c r="BD134" s="24">
        <f>IF(LVadseth[[#This Row],[AR-H3]]&lt;=MIN(LVadseth[[#This Row],[Best]]+0.1,LVadseth[[#This Row],[New]]+0.1),1,0)</f>
        <v>0</v>
      </c>
      <c r="BE134" s="24">
        <f>IF(LVadseth[[#This Row],[S-M]]&lt;=MIN(LVadseth[[#This Row],[Best]]+0.1,LVadseth[[#This Row],[New]]+0.1),1,0)</f>
        <v>0</v>
      </c>
      <c r="BF134" s="24">
        <f>IF(LVadseth[[#This Row],[New]]&lt;=LVadseth[[#This Row],[Best]]+0.1,1,0)</f>
        <v>0</v>
      </c>
    </row>
    <row r="135" spans="1:58">
      <c r="A135" t="s">
        <v>15</v>
      </c>
      <c r="B135">
        <v>100</v>
      </c>
      <c r="C135">
        <v>2</v>
      </c>
      <c r="D135">
        <v>2</v>
      </c>
      <c r="E135">
        <v>72766.600000000006</v>
      </c>
      <c r="F135" t="s">
        <v>16</v>
      </c>
      <c r="G135">
        <v>17052.259999999998</v>
      </c>
      <c r="H135">
        <v>15603.5</v>
      </c>
      <c r="I135" s="15">
        <v>15999.8</v>
      </c>
      <c r="J135">
        <v>15421.84</v>
      </c>
      <c r="K135" s="4">
        <v>15508.1</v>
      </c>
      <c r="L135" s="4">
        <v>15230.8</v>
      </c>
      <c r="M135" s="4">
        <v>16768.21</v>
      </c>
      <c r="N13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15230.8</v>
      </c>
      <c r="O135">
        <f>MATCH(LVadseth[[#This Row],[Best]],LVadseth[[#This Row],[CL-BC]:[AR-H3]],0)</f>
        <v>8</v>
      </c>
      <c r="P135" t="str">
        <f>INDEX(LVadseth[[#Headers],[CL-BC]:[AR-H3]],LVadseth[[#This Row],[Match]])</f>
        <v>S-M</v>
      </c>
      <c r="Q135">
        <v>86400</v>
      </c>
      <c r="R135" t="s">
        <v>16</v>
      </c>
      <c r="S135">
        <v>2519</v>
      </c>
      <c r="T135">
        <v>1819.34</v>
      </c>
      <c r="U135" s="16">
        <v>7200</v>
      </c>
      <c r="V135" s="25">
        <v>7200.12</v>
      </c>
      <c r="W135" s="4">
        <v>298.41000000000003</v>
      </c>
      <c r="X135" s="4">
        <v>488.7</v>
      </c>
      <c r="Y135" s="4">
        <v>53</v>
      </c>
      <c r="Z13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53</v>
      </c>
      <c r="AA135">
        <f>MATCH(LVadseth[[#This Row],[t Best]],LVadseth[[#This Row],[t CL-BC]:[t AR-H3]],0)</f>
        <v>9</v>
      </c>
      <c r="AB135" s="24" t="str">
        <f>INDEX(LVadseth[[#Headers],[t CL-BC]:[t AR-H3]],LVadseth[[#This Row],[t Match]])</f>
        <v>t AR-H3</v>
      </c>
      <c r="AC135" s="24">
        <v>15230</v>
      </c>
      <c r="AH135" s="24"/>
      <c r="AI135" s="11">
        <f>IF(AC135&lt;LVadseth[[#This Row],[Best]],1,0)</f>
        <v>1</v>
      </c>
      <c r="AJ135" s="11">
        <f>IF(AC135&lt;=LVadseth[[#This Row],[Best]]+0.1,1,0)</f>
        <v>1</v>
      </c>
      <c r="AK135" s="24">
        <f>100*((LVadseth[[#This Row],[CL-BC]]-LVadseth[[#This Row],[Best]])/LVadseth[[#This Row],[Best]])</f>
        <v>377.75953987971747</v>
      </c>
      <c r="AL135" s="24">
        <f>100*((LVadseth[[#This Row],[AR-H2]]-LVadseth[[#This Row],[Best]])/LVadseth[[#This Row],[Best]])</f>
        <v>11.959056648370401</v>
      </c>
      <c r="AM135" s="24">
        <f>100*((LVadseth[[#This Row],[C-H]]-LVadseth[[#This Row],[Best]])/LVadseth[[#This Row],[Best]])</f>
        <v>2.4470152585550382</v>
      </c>
      <c r="AN135" s="24">
        <f>100*((LVadseth[[#This Row],[G-BC]]-LVadseth[[#This Row],[Best]])/LVadseth[[#This Row],[Best]])</f>
        <v>5.0489796990309115</v>
      </c>
      <c r="AO135" s="24">
        <f>100*((LVadseth[[#This Row],[M-M]]-LVadseth[[#This Row],[Best]])/LVadseth[[#This Row],[Best]])</f>
        <v>1.2543004963626394</v>
      </c>
      <c r="AP135" s="24">
        <f>100*((LVadseth[[#This Row],[V-H]]-LVadseth[[#This Row],[Best]])/LVadseth[[#This Row],[Best]])</f>
        <v>1.8206528875699315</v>
      </c>
      <c r="AQ135" s="24">
        <f>100*((LVadseth[[#This Row],[AR-H3]]-LVadseth[[#This Row],[Best]])/LVadseth[[#This Row],[Best]])</f>
        <v>10.094085668513801</v>
      </c>
      <c r="AR135" s="24">
        <f>100*((LVadseth[[#This Row],[S-M]]-LVadseth[[#This Row],[Best]])/LVadseth[[#This Row],[Best]])</f>
        <v>0</v>
      </c>
      <c r="AS135" s="24">
        <f>100*((LVadseth[[#This Row],[New]]-LVadseth[[#This Row],[Best]])/LVadseth[[#This Row],[Best]])</f>
        <v>-5.2525146413797859E-3</v>
      </c>
      <c r="AX135" s="24">
        <f>IF(LVadseth[[#This Row],[CL-BC]]&lt;=MIN(LVadseth[[#This Row],[Best]]+0.1,LVadseth[[#This Row],[New]]+0.1),1,0)</f>
        <v>0</v>
      </c>
      <c r="AY135" s="24">
        <f>IF(LVadseth[[#This Row],[AR-H2]]&lt;=MIN(LVadseth[[#This Row],[Best]]+0.1,LVadseth[[#This Row],[New]]+0.1)+0.1,1,0)</f>
        <v>0</v>
      </c>
      <c r="AZ135" s="24">
        <f>IF(LVadseth[[#This Row],[C-H]]&lt;=MIN(LVadseth[[#This Row],[Best]]+0.1,LVadseth[[#This Row],[New]]+0.1),1,0)</f>
        <v>0</v>
      </c>
      <c r="BA135" s="24">
        <f>IF(LVadseth[[#This Row],[G-BC]]&lt;=MIN(LVadseth[[#This Row],[Best]]+0.1,LVadseth[[#This Row],[New]]+0.1),1,0)</f>
        <v>0</v>
      </c>
      <c r="BB135" s="24">
        <f>IF(LVadseth[[#This Row],[M-M]]&lt;=MIN(LVadseth[[#This Row],[Best]]+0.1,LVadseth[[#This Row],[New]]+0.1),1,0)</f>
        <v>0</v>
      </c>
      <c r="BC135" s="24">
        <f>IF(LVadseth[[#This Row],[V-H]]&lt;=MIN(LVadseth[[#This Row],[Best]]+0.1,LVadseth[[#This Row],[New]]+0.1),1,0)</f>
        <v>0</v>
      </c>
      <c r="BD135" s="24">
        <f>IF(LVadseth[[#This Row],[AR-H3]]&lt;=MIN(LVadseth[[#This Row],[Best]]+0.1,LVadseth[[#This Row],[New]]+0.1),1,0)</f>
        <v>0</v>
      </c>
      <c r="BE135" s="24">
        <f>IF(LVadseth[[#This Row],[S-M]]&lt;=MIN(LVadseth[[#This Row],[Best]]+0.1,LVadseth[[#This Row],[New]]+0.1),1,0)</f>
        <v>0</v>
      </c>
      <c r="BF135" s="24">
        <f>IF(LVadseth[[#This Row],[New]]&lt;=LVadseth[[#This Row],[Best]]+0.1,1,0)</f>
        <v>1</v>
      </c>
    </row>
    <row r="136" spans="1:58">
      <c r="A136" t="s">
        <v>15</v>
      </c>
      <c r="B136">
        <v>100</v>
      </c>
      <c r="C136">
        <v>3</v>
      </c>
      <c r="D136">
        <v>2</v>
      </c>
      <c r="E136">
        <v>20836.900000000001</v>
      </c>
      <c r="F136" t="s">
        <v>16</v>
      </c>
      <c r="G136">
        <v>17449.729530000001</v>
      </c>
      <c r="H136">
        <v>16810.599999999999</v>
      </c>
      <c r="I136" s="15">
        <v>17145.28</v>
      </c>
      <c r="J136">
        <v>16429.41</v>
      </c>
      <c r="K136" s="4">
        <v>16362.7</v>
      </c>
      <c r="L136" s="4">
        <v>16334.3</v>
      </c>
      <c r="M136" s="4">
        <v>17565.66</v>
      </c>
      <c r="N13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16334.3</v>
      </c>
      <c r="O136">
        <f>MATCH(LVadseth[[#This Row],[Best]],LVadseth[[#This Row],[CL-BC]:[AR-H3]],0)</f>
        <v>8</v>
      </c>
      <c r="P136" t="str">
        <f>INDEX(LVadseth[[#Headers],[CL-BC]:[AR-H3]],LVadseth[[#This Row],[Match]])</f>
        <v>S-M</v>
      </c>
      <c r="Q136">
        <v>86400</v>
      </c>
      <c r="R136" t="s">
        <v>16</v>
      </c>
      <c r="S136">
        <v>3089</v>
      </c>
      <c r="T136">
        <v>1855.01</v>
      </c>
      <c r="U136" s="16">
        <v>7200</v>
      </c>
      <c r="V136" s="25">
        <v>7200.12</v>
      </c>
      <c r="W136" s="4">
        <v>310.673</v>
      </c>
      <c r="X136" s="4">
        <v>424.7</v>
      </c>
      <c r="Y136" s="4">
        <v>56</v>
      </c>
      <c r="Z13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56</v>
      </c>
      <c r="AA136">
        <f>MATCH(LVadseth[[#This Row],[t Best]],LVadseth[[#This Row],[t CL-BC]:[t AR-H3]],0)</f>
        <v>9</v>
      </c>
      <c r="AB136" s="24" t="str">
        <f>INDEX(LVadseth[[#Headers],[t CL-BC]:[t AR-H3]],LVadseth[[#This Row],[t Match]])</f>
        <v>t AR-H3</v>
      </c>
      <c r="AC136" s="24">
        <v>16461.400000000001</v>
      </c>
      <c r="AH136" s="24"/>
      <c r="AI136" s="11">
        <f>IF(AC136&lt;LVadseth[[#This Row],[Best]],1,0)</f>
        <v>0</v>
      </c>
      <c r="AJ136" s="11">
        <f>IF(AC136&lt;=LVadseth[[#This Row],[Best]]+0.1,1,0)</f>
        <v>0</v>
      </c>
      <c r="AK136" s="24">
        <f>100*((LVadseth[[#This Row],[CL-BC]]-LVadseth[[#This Row],[Best]])/LVadseth[[#This Row],[Best]])</f>
        <v>27.565307359360382</v>
      </c>
      <c r="AL136" s="24">
        <f>100*((LVadseth[[#This Row],[AR-H2]]-LVadseth[[#This Row],[Best]])/LVadseth[[#This Row],[Best]])</f>
        <v>6.828756236875785</v>
      </c>
      <c r="AM136" s="24">
        <f>100*((LVadseth[[#This Row],[C-H]]-LVadseth[[#This Row],[Best]])/LVadseth[[#This Row],[Best]])</f>
        <v>2.915949872354489</v>
      </c>
      <c r="AN136" s="24">
        <f>100*((LVadseth[[#This Row],[G-BC]]-LVadseth[[#This Row],[Best]])/LVadseth[[#This Row],[Best]])</f>
        <v>4.9648898330506945</v>
      </c>
      <c r="AO136" s="24">
        <f>100*((LVadseth[[#This Row],[M-M]]-LVadseth[[#This Row],[Best]])/LVadseth[[#This Row],[Best]])</f>
        <v>0.58227166147310006</v>
      </c>
      <c r="AP136" s="24">
        <f>100*((LVadseth[[#This Row],[V-H]]-LVadseth[[#This Row],[Best]])/LVadseth[[#This Row],[Best]])</f>
        <v>0.17386726091721993</v>
      </c>
      <c r="AQ136" s="24">
        <f>100*((LVadseth[[#This Row],[AR-H3]]-LVadseth[[#This Row],[Best]])/LVadseth[[#This Row],[Best]])</f>
        <v>7.5384926198245452</v>
      </c>
      <c r="AR136" s="24">
        <f>100*((LVadseth[[#This Row],[S-M]]-LVadseth[[#This Row],[Best]])/LVadseth[[#This Row],[Best]])</f>
        <v>0</v>
      </c>
      <c r="AS136" s="24">
        <f>100*((LVadseth[[#This Row],[New]]-LVadseth[[#This Row],[Best]])/LVadseth[[#This Row],[Best]])</f>
        <v>0.77811721347105289</v>
      </c>
      <c r="AX136" s="24">
        <f>IF(LVadseth[[#This Row],[CL-BC]]&lt;=MIN(LVadseth[[#This Row],[Best]]+0.1,LVadseth[[#This Row],[New]]+0.1),1,0)</f>
        <v>0</v>
      </c>
      <c r="AY136" s="24">
        <f>IF(LVadseth[[#This Row],[AR-H2]]&lt;=MIN(LVadseth[[#This Row],[Best]]+0.1,LVadseth[[#This Row],[New]]+0.1)+0.1,1,0)</f>
        <v>0</v>
      </c>
      <c r="AZ136" s="24">
        <f>IF(LVadseth[[#This Row],[C-H]]&lt;=MIN(LVadseth[[#This Row],[Best]]+0.1,LVadseth[[#This Row],[New]]+0.1),1,0)</f>
        <v>0</v>
      </c>
      <c r="BA136" s="24">
        <f>IF(LVadseth[[#This Row],[G-BC]]&lt;=MIN(LVadseth[[#This Row],[Best]]+0.1,LVadseth[[#This Row],[New]]+0.1),1,0)</f>
        <v>0</v>
      </c>
      <c r="BB136" s="24">
        <f>IF(LVadseth[[#This Row],[M-M]]&lt;=MIN(LVadseth[[#This Row],[Best]]+0.1,LVadseth[[#This Row],[New]]+0.1),1,0)</f>
        <v>0</v>
      </c>
      <c r="BC136" s="24">
        <f>IF(LVadseth[[#This Row],[V-H]]&lt;=MIN(LVadseth[[#This Row],[Best]]+0.1,LVadseth[[#This Row],[New]]+0.1),1,0)</f>
        <v>0</v>
      </c>
      <c r="BD136" s="24">
        <f>IF(LVadseth[[#This Row],[AR-H3]]&lt;=MIN(LVadseth[[#This Row],[Best]]+0.1,LVadseth[[#This Row],[New]]+0.1),1,0)</f>
        <v>0</v>
      </c>
      <c r="BE136" s="24">
        <f>IF(LVadseth[[#This Row],[S-M]]&lt;=MIN(LVadseth[[#This Row],[Best]]+0.1,LVadseth[[#This Row],[New]]+0.1),1,0)</f>
        <v>1</v>
      </c>
      <c r="BF136" s="24">
        <f>IF(LVadseth[[#This Row],[New]]&lt;=LVadseth[[#This Row],[Best]]+0.1,1,0)</f>
        <v>0</v>
      </c>
    </row>
    <row r="137" spans="1:58">
      <c r="A137" t="s">
        <v>15</v>
      </c>
      <c r="B137">
        <v>100</v>
      </c>
      <c r="C137">
        <v>4</v>
      </c>
      <c r="D137">
        <v>2</v>
      </c>
      <c r="E137">
        <v>42634.2</v>
      </c>
      <c r="F137" t="s">
        <v>16</v>
      </c>
      <c r="G137">
        <v>16593</v>
      </c>
      <c r="H137">
        <v>15694.3</v>
      </c>
      <c r="I137" s="15">
        <v>15422.65</v>
      </c>
      <c r="J137">
        <v>15044.33</v>
      </c>
      <c r="K137" s="4">
        <v>15022.6</v>
      </c>
      <c r="L137" s="4">
        <v>15074.2</v>
      </c>
      <c r="M137" s="4">
        <v>16035.05</v>
      </c>
      <c r="N13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15022.6</v>
      </c>
      <c r="O137">
        <f>MATCH(LVadseth[[#This Row],[Best]],LVadseth[[#This Row],[CL-BC]:[AR-H3]],0)</f>
        <v>7</v>
      </c>
      <c r="P137" t="str">
        <f>INDEX(LVadseth[[#Headers],[CL-BC]:[AR-H3]],LVadseth[[#This Row],[Match]])</f>
        <v>V-H</v>
      </c>
      <c r="Q137">
        <v>86400</v>
      </c>
      <c r="R137" t="s">
        <v>16</v>
      </c>
      <c r="S137">
        <v>2322</v>
      </c>
      <c r="T137">
        <v>1509.08</v>
      </c>
      <c r="U137" s="16">
        <v>7200</v>
      </c>
      <c r="V137" s="25">
        <v>7200.1</v>
      </c>
      <c r="W137" s="4">
        <v>203.976</v>
      </c>
      <c r="X137" s="4">
        <v>75.7</v>
      </c>
      <c r="Y137" s="4">
        <v>129</v>
      </c>
      <c r="Z13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75.7</v>
      </c>
      <c r="AA137">
        <f>MATCH(LVadseth[[#This Row],[t Best]],LVadseth[[#This Row],[t CL-BC]:[t AR-H3]],0)</f>
        <v>8</v>
      </c>
      <c r="AB137" s="24" t="str">
        <f>INDEX(LVadseth[[#Headers],[t CL-BC]:[t AR-H3]],LVadseth[[#This Row],[t Match]])</f>
        <v>t S-M</v>
      </c>
      <c r="AC137" s="24">
        <v>15471.9</v>
      </c>
      <c r="AH137" s="24"/>
      <c r="AI137" s="11">
        <f>IF(AC137&lt;LVadseth[[#This Row],[Best]],1,0)</f>
        <v>0</v>
      </c>
      <c r="AJ137" s="11">
        <f>IF(AC137&lt;=LVadseth[[#This Row],[Best]]+0.1,1,0)</f>
        <v>0</v>
      </c>
      <c r="AK137" s="24">
        <f>100*((LVadseth[[#This Row],[CL-BC]]-LVadseth[[#This Row],[Best]])/LVadseth[[#This Row],[Best]])</f>
        <v>183.80040738620477</v>
      </c>
      <c r="AL137" s="24">
        <f>100*((LVadseth[[#This Row],[AR-H2]]-LVadseth[[#This Row],[Best]])/LVadseth[[#This Row],[Best]])</f>
        <v>10.453583267876397</v>
      </c>
      <c r="AM137" s="24">
        <f>100*((LVadseth[[#This Row],[C-H]]-LVadseth[[#This Row],[Best]])/LVadseth[[#This Row],[Best]])</f>
        <v>4.4712632966330652</v>
      </c>
      <c r="AN137" s="24">
        <f>100*((LVadseth[[#This Row],[G-BC]]-LVadseth[[#This Row],[Best]])/LVadseth[[#This Row],[Best]])</f>
        <v>2.6629877651005769</v>
      </c>
      <c r="AO137" s="24">
        <f>100*((LVadseth[[#This Row],[M-M]]-LVadseth[[#This Row],[Best]])/LVadseth[[#This Row],[Best]])</f>
        <v>0.14464872924793021</v>
      </c>
      <c r="AP137" s="24">
        <f>100*((LVadseth[[#This Row],[V-H]]-LVadseth[[#This Row],[Best]])/LVadseth[[#This Row],[Best]])</f>
        <v>0</v>
      </c>
      <c r="AQ137" s="24">
        <f>100*((LVadseth[[#This Row],[AR-H3]]-LVadseth[[#This Row],[Best]])/LVadseth[[#This Row],[Best]])</f>
        <v>6.7395124678817169</v>
      </c>
      <c r="AR137" s="24">
        <f>100*((LVadseth[[#This Row],[S-M]]-LVadseth[[#This Row],[Best]])/LVadseth[[#This Row],[Best]])</f>
        <v>0.34348248638717904</v>
      </c>
      <c r="AS137" s="24">
        <f>100*((LVadseth[[#This Row],[New]]-LVadseth[[#This Row],[Best]])/LVadseth[[#This Row],[Best]])</f>
        <v>2.9908271537550042</v>
      </c>
      <c r="AX137" s="24">
        <f>IF(LVadseth[[#This Row],[CL-BC]]&lt;=MIN(LVadseth[[#This Row],[Best]]+0.1,LVadseth[[#This Row],[New]]+0.1),1,0)</f>
        <v>0</v>
      </c>
      <c r="AY137" s="24">
        <f>IF(LVadseth[[#This Row],[AR-H2]]&lt;=MIN(LVadseth[[#This Row],[Best]]+0.1,LVadseth[[#This Row],[New]]+0.1)+0.1,1,0)</f>
        <v>0</v>
      </c>
      <c r="AZ137" s="24">
        <f>IF(LVadseth[[#This Row],[C-H]]&lt;=MIN(LVadseth[[#This Row],[Best]]+0.1,LVadseth[[#This Row],[New]]+0.1),1,0)</f>
        <v>0</v>
      </c>
      <c r="BA137" s="24">
        <f>IF(LVadseth[[#This Row],[G-BC]]&lt;=MIN(LVadseth[[#This Row],[Best]]+0.1,LVadseth[[#This Row],[New]]+0.1),1,0)</f>
        <v>0</v>
      </c>
      <c r="BB137" s="24">
        <f>IF(LVadseth[[#This Row],[M-M]]&lt;=MIN(LVadseth[[#This Row],[Best]]+0.1,LVadseth[[#This Row],[New]]+0.1),1,0)</f>
        <v>0</v>
      </c>
      <c r="BC137" s="24">
        <f>IF(LVadseth[[#This Row],[V-H]]&lt;=MIN(LVadseth[[#This Row],[Best]]+0.1,LVadseth[[#This Row],[New]]+0.1),1,0)</f>
        <v>1</v>
      </c>
      <c r="BD137" s="24">
        <f>IF(LVadseth[[#This Row],[AR-H3]]&lt;=MIN(LVadseth[[#This Row],[Best]]+0.1,LVadseth[[#This Row],[New]]+0.1),1,0)</f>
        <v>0</v>
      </c>
      <c r="BE137" s="24">
        <f>IF(LVadseth[[#This Row],[S-M]]&lt;=MIN(LVadseth[[#This Row],[Best]]+0.1,LVadseth[[#This Row],[New]]+0.1),1,0)</f>
        <v>0</v>
      </c>
      <c r="BF137" s="24">
        <f>IF(LVadseth[[#This Row],[New]]&lt;=LVadseth[[#This Row],[Best]]+0.1,1,0)</f>
        <v>0</v>
      </c>
    </row>
    <row r="138" spans="1:58">
      <c r="A138" t="s">
        <v>15</v>
      </c>
      <c r="B138">
        <v>100</v>
      </c>
      <c r="C138">
        <v>5</v>
      </c>
      <c r="D138">
        <v>2</v>
      </c>
      <c r="E138">
        <v>72016.2</v>
      </c>
      <c r="F138" t="s">
        <v>16</v>
      </c>
      <c r="G138">
        <v>16872.770349999999</v>
      </c>
      <c r="H138">
        <v>16673.400000000001</v>
      </c>
      <c r="I138" s="15">
        <v>16448.64</v>
      </c>
      <c r="J138">
        <v>15740.74</v>
      </c>
      <c r="K138" s="4">
        <v>16060.7</v>
      </c>
      <c r="L138" s="4">
        <v>15791.8</v>
      </c>
      <c r="M138" s="4">
        <v>16905.96</v>
      </c>
      <c r="N13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15740.74</v>
      </c>
      <c r="O138">
        <f>MATCH(LVadseth[[#This Row],[Best]],LVadseth[[#This Row],[CL-BC]:[AR-H3]],0)</f>
        <v>6</v>
      </c>
      <c r="P138" t="str">
        <f>INDEX(LVadseth[[#Headers],[CL-BC]:[AR-H3]],LVadseth[[#This Row],[Match]])</f>
        <v>M-M</v>
      </c>
      <c r="Q138">
        <v>86400</v>
      </c>
      <c r="R138" t="s">
        <v>16</v>
      </c>
      <c r="S138">
        <v>1980</v>
      </c>
      <c r="T138">
        <v>1925.26</v>
      </c>
      <c r="U138" s="16">
        <v>7200</v>
      </c>
      <c r="V138" s="25">
        <v>7200.05</v>
      </c>
      <c r="W138" s="4">
        <v>212.13399999999999</v>
      </c>
      <c r="X138" s="4">
        <v>97.7</v>
      </c>
      <c r="Y138" s="4">
        <v>51</v>
      </c>
      <c r="Z13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51</v>
      </c>
      <c r="AA138">
        <f>MATCH(LVadseth[[#This Row],[t Best]],LVadseth[[#This Row],[t CL-BC]:[t AR-H3]],0)</f>
        <v>9</v>
      </c>
      <c r="AB138" s="24" t="str">
        <f>INDEX(LVadseth[[#Headers],[t CL-BC]:[t AR-H3]],LVadseth[[#This Row],[t Match]])</f>
        <v>t AR-H3</v>
      </c>
      <c r="AC138" s="24">
        <v>16252.8</v>
      </c>
      <c r="AH138" s="24"/>
      <c r="AI138" s="11">
        <f>IF(AC138&lt;LVadseth[[#This Row],[Best]],1,0)</f>
        <v>0</v>
      </c>
      <c r="AJ138" s="11">
        <f>IF(AC138&lt;=LVadseth[[#This Row],[Best]]+0.1,1,0)</f>
        <v>0</v>
      </c>
      <c r="AK138" s="24">
        <f>100*((LVadseth[[#This Row],[CL-BC]]-LVadseth[[#This Row],[Best]])/LVadseth[[#This Row],[Best]])</f>
        <v>357.51470388304489</v>
      </c>
      <c r="AL138" s="24">
        <f>100*((LVadseth[[#This Row],[AR-H2]]-LVadseth[[#This Row],[Best]])/LVadseth[[#This Row],[Best]])</f>
        <v>7.1917225619634095</v>
      </c>
      <c r="AM138" s="24">
        <f>100*((LVadseth[[#This Row],[C-H]]-LVadseth[[#This Row],[Best]])/LVadseth[[#This Row],[Best]])</f>
        <v>5.9251343964769232</v>
      </c>
      <c r="AN138" s="24">
        <f>100*((LVadseth[[#This Row],[G-BC]]-LVadseth[[#This Row],[Best]])/LVadseth[[#This Row],[Best]])</f>
        <v>4.4972472704586934</v>
      </c>
      <c r="AO138" s="24">
        <f>100*((LVadseth[[#This Row],[M-M]]-LVadseth[[#This Row],[Best]])/LVadseth[[#This Row],[Best]])</f>
        <v>0</v>
      </c>
      <c r="AP138" s="24">
        <f>100*((LVadseth[[#This Row],[V-H]]-LVadseth[[#This Row],[Best]])/LVadseth[[#This Row],[Best]])</f>
        <v>2.0326871544794014</v>
      </c>
      <c r="AQ138" s="24">
        <f>100*((LVadseth[[#This Row],[AR-H3]]-LVadseth[[#This Row],[Best]])/LVadseth[[#This Row],[Best]])</f>
        <v>7.4025744660035002</v>
      </c>
      <c r="AR138" s="24">
        <f>100*((LVadseth[[#This Row],[S-M]]-LVadseth[[#This Row],[Best]])/LVadseth[[#This Row],[Best]])</f>
        <v>0.32438119173558222</v>
      </c>
      <c r="AS138" s="24">
        <f>100*((LVadseth[[#This Row],[New]]-LVadseth[[#This Row],[Best]])/LVadseth[[#This Row],[Best]])</f>
        <v>3.2530872119099827</v>
      </c>
      <c r="AX138" s="24">
        <f>IF(LVadseth[[#This Row],[CL-BC]]&lt;=MIN(LVadseth[[#This Row],[Best]]+0.1,LVadseth[[#This Row],[New]]+0.1),1,0)</f>
        <v>0</v>
      </c>
      <c r="AY138" s="24">
        <f>IF(LVadseth[[#This Row],[AR-H2]]&lt;=MIN(LVadseth[[#This Row],[Best]]+0.1,LVadseth[[#This Row],[New]]+0.1)+0.1,1,0)</f>
        <v>0</v>
      </c>
      <c r="AZ138" s="24">
        <f>IF(LVadseth[[#This Row],[C-H]]&lt;=MIN(LVadseth[[#This Row],[Best]]+0.1,LVadseth[[#This Row],[New]]+0.1),1,0)</f>
        <v>0</v>
      </c>
      <c r="BA138" s="24">
        <f>IF(LVadseth[[#This Row],[G-BC]]&lt;=MIN(LVadseth[[#This Row],[Best]]+0.1,LVadseth[[#This Row],[New]]+0.1),1,0)</f>
        <v>0</v>
      </c>
      <c r="BB138" s="24">
        <f>IF(LVadseth[[#This Row],[M-M]]&lt;=MIN(LVadseth[[#This Row],[Best]]+0.1,LVadseth[[#This Row],[New]]+0.1),1,0)</f>
        <v>1</v>
      </c>
      <c r="BC138" s="24">
        <f>IF(LVadseth[[#This Row],[V-H]]&lt;=MIN(LVadseth[[#This Row],[Best]]+0.1,LVadseth[[#This Row],[New]]+0.1),1,0)</f>
        <v>0</v>
      </c>
      <c r="BD138" s="24">
        <f>IF(LVadseth[[#This Row],[AR-H3]]&lt;=MIN(LVadseth[[#This Row],[Best]]+0.1,LVadseth[[#This Row],[New]]+0.1),1,0)</f>
        <v>0</v>
      </c>
      <c r="BE138" s="24">
        <f>IF(LVadseth[[#This Row],[S-M]]&lt;=MIN(LVadseth[[#This Row],[Best]]+0.1,LVadseth[[#This Row],[New]]+0.1),1,0)</f>
        <v>0</v>
      </c>
      <c r="BF138" s="24">
        <f>IF(LVadseth[[#This Row],[New]]&lt;=LVadseth[[#This Row],[Best]]+0.1,1,0)</f>
        <v>0</v>
      </c>
    </row>
    <row r="139" spans="1:58">
      <c r="A139" t="s">
        <v>15</v>
      </c>
      <c r="B139">
        <v>100</v>
      </c>
      <c r="C139">
        <v>6</v>
      </c>
      <c r="D139">
        <v>2</v>
      </c>
      <c r="E139">
        <v>52944.9</v>
      </c>
      <c r="F139" t="s">
        <v>16</v>
      </c>
      <c r="G139">
        <v>18282.02031</v>
      </c>
      <c r="H139">
        <v>16363.5</v>
      </c>
      <c r="I139" s="15">
        <v>17219.66</v>
      </c>
      <c r="J139">
        <v>16320.36</v>
      </c>
      <c r="K139" s="4">
        <v>15932.9</v>
      </c>
      <c r="L139" s="4">
        <v>16277.4</v>
      </c>
      <c r="M139" s="4">
        <v>17357.05</v>
      </c>
      <c r="N13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15932.9</v>
      </c>
      <c r="O139">
        <f>MATCH(LVadseth[[#This Row],[Best]],LVadseth[[#This Row],[CL-BC]:[AR-H3]],0)</f>
        <v>7</v>
      </c>
      <c r="P139" t="str">
        <f>INDEX(LVadseth[[#Headers],[CL-BC]:[AR-H3]],LVadseth[[#This Row],[Match]])</f>
        <v>V-H</v>
      </c>
      <c r="Q139">
        <v>86400</v>
      </c>
      <c r="R139" t="s">
        <v>16</v>
      </c>
      <c r="S139">
        <v>1898</v>
      </c>
      <c r="T139">
        <v>2427.9899999999998</v>
      </c>
      <c r="U139" s="16">
        <v>7200</v>
      </c>
      <c r="V139" s="25">
        <v>7200.1</v>
      </c>
      <c r="W139" s="4">
        <v>259.35000000000002</v>
      </c>
      <c r="X139" s="4">
        <v>587.4</v>
      </c>
      <c r="Y139" s="4">
        <v>145</v>
      </c>
      <c r="Z13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145</v>
      </c>
      <c r="AA139">
        <f>MATCH(LVadseth[[#This Row],[t Best]],LVadseth[[#This Row],[t CL-BC]:[t AR-H3]],0)</f>
        <v>9</v>
      </c>
      <c r="AB139" s="24" t="str">
        <f>INDEX(LVadseth[[#Headers],[t CL-BC]:[t AR-H3]],LVadseth[[#This Row],[t Match]])</f>
        <v>t AR-H3</v>
      </c>
      <c r="AC139" s="24">
        <v>16142.2</v>
      </c>
      <c r="AH139" s="24"/>
      <c r="AI139" s="11">
        <f>IF(AC139&lt;LVadseth[[#This Row],[Best]],1,0)</f>
        <v>0</v>
      </c>
      <c r="AJ139" s="11">
        <f>IF(AC139&lt;=LVadseth[[#This Row],[Best]]+0.1,1,0)</f>
        <v>0</v>
      </c>
      <c r="AK139" s="24">
        <f>100*((LVadseth[[#This Row],[CL-BC]]-LVadseth[[#This Row],[Best]])/LVadseth[[#This Row],[Best]])</f>
        <v>232.29920479008842</v>
      </c>
      <c r="AL139" s="24">
        <f>100*((LVadseth[[#This Row],[AR-H2]]-LVadseth[[#This Row],[Best]])/LVadseth[[#This Row],[Best]])</f>
        <v>14.743833890879879</v>
      </c>
      <c r="AM139" s="24">
        <f>100*((LVadseth[[#This Row],[C-H]]-LVadseth[[#This Row],[Best]])/LVadseth[[#This Row],[Best]])</f>
        <v>2.7025839614884948</v>
      </c>
      <c r="AN139" s="24">
        <f>100*((LVadseth[[#This Row],[G-BC]]-LVadseth[[#This Row],[Best]])/LVadseth[[#This Row],[Best]])</f>
        <v>8.0761192249998448</v>
      </c>
      <c r="AO139" s="24">
        <f>100*((LVadseth[[#This Row],[M-M]]-LVadseth[[#This Row],[Best]])/LVadseth[[#This Row],[Best]])</f>
        <v>2.4318234596338457</v>
      </c>
      <c r="AP139" s="24">
        <f>100*((LVadseth[[#This Row],[V-H]]-LVadseth[[#This Row],[Best]])/LVadseth[[#This Row],[Best]])</f>
        <v>0</v>
      </c>
      <c r="AQ139" s="24">
        <f>100*((LVadseth[[#This Row],[AR-H3]]-LVadseth[[#This Row],[Best]])/LVadseth[[#This Row],[Best]])</f>
        <v>8.9384230115044954</v>
      </c>
      <c r="AR139" s="24">
        <f>100*((LVadseth[[#This Row],[S-M]]-LVadseth[[#This Row],[Best]])/LVadseth[[#This Row],[Best]])</f>
        <v>2.1621926956172448</v>
      </c>
      <c r="AS139" s="24">
        <f>100*((LVadseth[[#This Row],[New]]-LVadseth[[#This Row],[Best]])/LVadseth[[#This Row],[Best]])</f>
        <v>1.3136340528089745</v>
      </c>
      <c r="AX139" s="24">
        <f>IF(LVadseth[[#This Row],[CL-BC]]&lt;=MIN(LVadseth[[#This Row],[Best]]+0.1,LVadseth[[#This Row],[New]]+0.1),1,0)</f>
        <v>0</v>
      </c>
      <c r="AY139" s="24">
        <f>IF(LVadseth[[#This Row],[AR-H2]]&lt;=MIN(LVadseth[[#This Row],[Best]]+0.1,LVadseth[[#This Row],[New]]+0.1)+0.1,1,0)</f>
        <v>0</v>
      </c>
      <c r="AZ139" s="24">
        <f>IF(LVadseth[[#This Row],[C-H]]&lt;=MIN(LVadseth[[#This Row],[Best]]+0.1,LVadseth[[#This Row],[New]]+0.1),1,0)</f>
        <v>0</v>
      </c>
      <c r="BA139" s="24">
        <f>IF(LVadseth[[#This Row],[G-BC]]&lt;=MIN(LVadseth[[#This Row],[Best]]+0.1,LVadseth[[#This Row],[New]]+0.1),1,0)</f>
        <v>0</v>
      </c>
      <c r="BB139" s="24">
        <f>IF(LVadseth[[#This Row],[M-M]]&lt;=MIN(LVadseth[[#This Row],[Best]]+0.1,LVadseth[[#This Row],[New]]+0.1),1,0)</f>
        <v>0</v>
      </c>
      <c r="BC139" s="24">
        <f>IF(LVadseth[[#This Row],[V-H]]&lt;=MIN(LVadseth[[#This Row],[Best]]+0.1,LVadseth[[#This Row],[New]]+0.1),1,0)</f>
        <v>1</v>
      </c>
      <c r="BD139" s="24">
        <f>IF(LVadseth[[#This Row],[AR-H3]]&lt;=MIN(LVadseth[[#This Row],[Best]]+0.1,LVadseth[[#This Row],[New]]+0.1),1,0)</f>
        <v>0</v>
      </c>
      <c r="BE139" s="24">
        <f>IF(LVadseth[[#This Row],[S-M]]&lt;=MIN(LVadseth[[#This Row],[Best]]+0.1,LVadseth[[#This Row],[New]]+0.1),1,0)</f>
        <v>0</v>
      </c>
      <c r="BF139" s="24">
        <f>IF(LVadseth[[#This Row],[New]]&lt;=LVadseth[[#This Row],[Best]]+0.1,1,0)</f>
        <v>0</v>
      </c>
    </row>
    <row r="140" spans="1:58">
      <c r="A140" t="s">
        <v>15</v>
      </c>
      <c r="B140">
        <v>100</v>
      </c>
      <c r="C140">
        <v>7</v>
      </c>
      <c r="D140">
        <v>2</v>
      </c>
      <c r="E140">
        <v>47628.3</v>
      </c>
      <c r="F140" t="s">
        <v>16</v>
      </c>
      <c r="G140">
        <v>18187.07922</v>
      </c>
      <c r="H140">
        <v>16577.3</v>
      </c>
      <c r="I140" s="15">
        <v>16779.900000000001</v>
      </c>
      <c r="J140">
        <v>16041.16</v>
      </c>
      <c r="K140" s="4">
        <v>16169.9</v>
      </c>
      <c r="L140" s="4">
        <v>15954.4</v>
      </c>
      <c r="M140" s="4">
        <v>18200.63</v>
      </c>
      <c r="N14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15954.4</v>
      </c>
      <c r="O140">
        <f>MATCH(LVadseth[[#This Row],[Best]],LVadseth[[#This Row],[CL-BC]:[AR-H3]],0)</f>
        <v>8</v>
      </c>
      <c r="P140" t="str">
        <f>INDEX(LVadseth[[#Headers],[CL-BC]:[AR-H3]],LVadseth[[#This Row],[Match]])</f>
        <v>S-M</v>
      </c>
      <c r="Q140">
        <v>86400</v>
      </c>
      <c r="R140" t="s">
        <v>16</v>
      </c>
      <c r="S140">
        <v>1914</v>
      </c>
      <c r="T140">
        <v>1549.36</v>
      </c>
      <c r="U140" s="16">
        <v>7200</v>
      </c>
      <c r="V140" s="25">
        <v>7200.12</v>
      </c>
      <c r="W140" s="4">
        <v>211.53700000000001</v>
      </c>
      <c r="X140" s="4">
        <v>126</v>
      </c>
      <c r="Y140" s="4">
        <v>59</v>
      </c>
      <c r="Z14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59</v>
      </c>
      <c r="AA140">
        <f>MATCH(LVadseth[[#This Row],[t Best]],LVadseth[[#This Row],[t CL-BC]:[t AR-H3]],0)</f>
        <v>9</v>
      </c>
      <c r="AB140" s="24" t="str">
        <f>INDEX(LVadseth[[#Headers],[t CL-BC]:[t AR-H3]],LVadseth[[#This Row],[t Match]])</f>
        <v>t AR-H3</v>
      </c>
      <c r="AC140" s="24">
        <v>16127.1</v>
      </c>
      <c r="AH140" s="24"/>
      <c r="AI140" s="11">
        <f>IF(AC140&lt;LVadseth[[#This Row],[Best]],1,0)</f>
        <v>0</v>
      </c>
      <c r="AJ140" s="11">
        <f>IF(AC140&lt;=LVadseth[[#This Row],[Best]]+0.1,1,0)</f>
        <v>0</v>
      </c>
      <c r="AK140" s="24">
        <f>100*((LVadseth[[#This Row],[CL-BC]]-LVadseth[[#This Row],[Best]])/LVadseth[[#This Row],[Best]])</f>
        <v>198.52767888482174</v>
      </c>
      <c r="AL140" s="24">
        <f>100*((LVadseth[[#This Row],[AR-H2]]-LVadseth[[#This Row],[Best]])/LVadseth[[#This Row],[Best]])</f>
        <v>13.994128390914106</v>
      </c>
      <c r="AM140" s="24">
        <f>100*((LVadseth[[#This Row],[C-H]]-LVadseth[[#This Row],[Best]])/LVadseth[[#This Row],[Best]])</f>
        <v>3.9042521185378307</v>
      </c>
      <c r="AN140" s="24">
        <f>100*((LVadseth[[#This Row],[G-BC]]-LVadseth[[#This Row],[Best]])/LVadseth[[#This Row],[Best]])</f>
        <v>5.1741212455498289</v>
      </c>
      <c r="AO140" s="24">
        <f>100*((LVadseth[[#This Row],[M-M]]-LVadseth[[#This Row],[Best]])/LVadseth[[#This Row],[Best]])</f>
        <v>0.54379982951411665</v>
      </c>
      <c r="AP140" s="24">
        <f>100*((LVadseth[[#This Row],[V-H]]-LVadseth[[#This Row],[Best]])/LVadseth[[#This Row],[Best]])</f>
        <v>1.3507245650102795</v>
      </c>
      <c r="AQ140" s="24">
        <f>100*((LVadseth[[#This Row],[AR-H3]]-LVadseth[[#This Row],[Best]])/LVadseth[[#This Row],[Best]])</f>
        <v>14.079062829062838</v>
      </c>
      <c r="AR140" s="24">
        <f>100*((LVadseth[[#This Row],[S-M]]-LVadseth[[#This Row],[Best]])/LVadseth[[#This Row],[Best]])</f>
        <v>0</v>
      </c>
      <c r="AS140" s="24">
        <f>100*((LVadseth[[#This Row],[New]]-LVadseth[[#This Row],[Best]])/LVadseth[[#This Row],[Best]])</f>
        <v>1.0824600110314442</v>
      </c>
      <c r="AX140" s="24">
        <f>IF(LVadseth[[#This Row],[CL-BC]]&lt;=MIN(LVadseth[[#This Row],[Best]]+0.1,LVadseth[[#This Row],[New]]+0.1),1,0)</f>
        <v>0</v>
      </c>
      <c r="AY140" s="24">
        <f>IF(LVadseth[[#This Row],[AR-H2]]&lt;=MIN(LVadseth[[#This Row],[Best]]+0.1,LVadseth[[#This Row],[New]]+0.1)+0.1,1,0)</f>
        <v>0</v>
      </c>
      <c r="AZ140" s="24">
        <f>IF(LVadseth[[#This Row],[C-H]]&lt;=MIN(LVadseth[[#This Row],[Best]]+0.1,LVadseth[[#This Row],[New]]+0.1),1,0)</f>
        <v>0</v>
      </c>
      <c r="BA140" s="24">
        <f>IF(LVadseth[[#This Row],[G-BC]]&lt;=MIN(LVadseth[[#This Row],[Best]]+0.1,LVadseth[[#This Row],[New]]+0.1),1,0)</f>
        <v>0</v>
      </c>
      <c r="BB140" s="24">
        <f>IF(LVadseth[[#This Row],[M-M]]&lt;=MIN(LVadseth[[#This Row],[Best]]+0.1,LVadseth[[#This Row],[New]]+0.1),1,0)</f>
        <v>0</v>
      </c>
      <c r="BC140" s="24">
        <f>IF(LVadseth[[#This Row],[V-H]]&lt;=MIN(LVadseth[[#This Row],[Best]]+0.1,LVadseth[[#This Row],[New]]+0.1),1,0)</f>
        <v>0</v>
      </c>
      <c r="BD140" s="24">
        <f>IF(LVadseth[[#This Row],[AR-H3]]&lt;=MIN(LVadseth[[#This Row],[Best]]+0.1,LVadseth[[#This Row],[New]]+0.1),1,0)</f>
        <v>0</v>
      </c>
      <c r="BE140" s="24">
        <f>IF(LVadseth[[#This Row],[S-M]]&lt;=MIN(LVadseth[[#This Row],[Best]]+0.1,LVadseth[[#This Row],[New]]+0.1),1,0)</f>
        <v>1</v>
      </c>
      <c r="BF140" s="24">
        <f>IF(LVadseth[[#This Row],[New]]&lt;=LVadseth[[#This Row],[Best]]+0.1,1,0)</f>
        <v>0</v>
      </c>
    </row>
    <row r="141" spans="1:58">
      <c r="A141" t="s">
        <v>15</v>
      </c>
      <c r="B141">
        <v>100</v>
      </c>
      <c r="C141">
        <v>8</v>
      </c>
      <c r="D141">
        <v>2</v>
      </c>
      <c r="E141">
        <v>47359.6</v>
      </c>
      <c r="F141" t="s">
        <v>16</v>
      </c>
      <c r="G141">
        <v>17768.22063</v>
      </c>
      <c r="H141">
        <v>16427</v>
      </c>
      <c r="I141" s="15">
        <v>17772.919999999998</v>
      </c>
      <c r="J141">
        <v>16108.29</v>
      </c>
      <c r="K141" s="4">
        <v>16250</v>
      </c>
      <c r="L141" s="4">
        <v>16085.3</v>
      </c>
      <c r="M141" s="4">
        <v>17223.429999999997</v>
      </c>
      <c r="N14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16085.3</v>
      </c>
      <c r="O141">
        <f>MATCH(LVadseth[[#This Row],[Best]],LVadseth[[#This Row],[CL-BC]:[AR-H3]],0)</f>
        <v>8</v>
      </c>
      <c r="P141" t="str">
        <f>INDEX(LVadseth[[#Headers],[CL-BC]:[AR-H3]],LVadseth[[#This Row],[Match]])</f>
        <v>S-M</v>
      </c>
      <c r="Q141">
        <v>86400</v>
      </c>
      <c r="R141" t="s">
        <v>16</v>
      </c>
      <c r="S141">
        <v>1093</v>
      </c>
      <c r="T141">
        <v>2941.97</v>
      </c>
      <c r="U141" s="16">
        <v>7200</v>
      </c>
      <c r="V141" s="25">
        <v>7200.12</v>
      </c>
      <c r="W141" s="4">
        <v>257.62400000000002</v>
      </c>
      <c r="X141" s="4">
        <v>966.4</v>
      </c>
      <c r="Y141" s="4">
        <v>100</v>
      </c>
      <c r="Z14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100</v>
      </c>
      <c r="AA141">
        <f>MATCH(LVadseth[[#This Row],[t Best]],LVadseth[[#This Row],[t CL-BC]:[t AR-H3]],0)</f>
        <v>9</v>
      </c>
      <c r="AB141" s="24" t="str">
        <f>INDEX(LVadseth[[#Headers],[t CL-BC]:[t AR-H3]],LVadseth[[#This Row],[t Match]])</f>
        <v>t AR-H3</v>
      </c>
      <c r="AC141" s="24">
        <v>16609.7</v>
      </c>
      <c r="AH141" s="24"/>
      <c r="AI141" s="11">
        <f>IF(AC141&lt;LVadseth[[#This Row],[Best]],1,0)</f>
        <v>0</v>
      </c>
      <c r="AJ141" s="11">
        <f>IF(AC141&lt;=LVadseth[[#This Row],[Best]]+0.1,1,0)</f>
        <v>0</v>
      </c>
      <c r="AK141" s="24">
        <f>100*((LVadseth[[#This Row],[CL-BC]]-LVadseth[[#This Row],[Best]])/LVadseth[[#This Row],[Best]])</f>
        <v>194.42783162266167</v>
      </c>
      <c r="AL141" s="24">
        <f>100*((LVadseth[[#This Row],[AR-H2]]-LVadseth[[#This Row],[Best]])/LVadseth[[#This Row],[Best]])</f>
        <v>10.462475863055092</v>
      </c>
      <c r="AM141" s="24">
        <f>100*((LVadseth[[#This Row],[C-H]]-LVadseth[[#This Row],[Best]])/LVadseth[[#This Row],[Best]])</f>
        <v>2.1242998265497115</v>
      </c>
      <c r="AN141" s="24">
        <f>100*((LVadseth[[#This Row],[G-BC]]-LVadseth[[#This Row],[Best]])/LVadseth[[#This Row],[Best]])</f>
        <v>10.491691171442243</v>
      </c>
      <c r="AO141" s="24">
        <f>100*((LVadseth[[#This Row],[M-M]]-LVadseth[[#This Row],[Best]])/LVadseth[[#This Row],[Best]])</f>
        <v>0.14292552827738123</v>
      </c>
      <c r="AP141" s="24">
        <f>100*((LVadseth[[#This Row],[V-H]]-LVadseth[[#This Row],[Best]])/LVadseth[[#This Row],[Best]])</f>
        <v>1.023916246510794</v>
      </c>
      <c r="AQ141" s="24">
        <f>100*((LVadseth[[#This Row],[AR-H3]]-LVadseth[[#This Row],[Best]])/LVadseth[[#This Row],[Best]])</f>
        <v>7.0755907567779124</v>
      </c>
      <c r="AR141" s="24">
        <f>100*((LVadseth[[#This Row],[S-M]]-LVadseth[[#This Row],[Best]])/LVadseth[[#This Row],[Best]])</f>
        <v>0</v>
      </c>
      <c r="AS141" s="24">
        <f>100*((LVadseth[[#This Row],[New]]-LVadseth[[#This Row],[Best]])/LVadseth[[#This Row],[Best]])</f>
        <v>3.2601194879797171</v>
      </c>
      <c r="AX141" s="24">
        <f>IF(LVadseth[[#This Row],[CL-BC]]&lt;=MIN(LVadseth[[#This Row],[Best]]+0.1,LVadseth[[#This Row],[New]]+0.1),1,0)</f>
        <v>0</v>
      </c>
      <c r="AY141" s="24">
        <f>IF(LVadseth[[#This Row],[AR-H2]]&lt;=MIN(LVadseth[[#This Row],[Best]]+0.1,LVadseth[[#This Row],[New]]+0.1)+0.1,1,0)</f>
        <v>0</v>
      </c>
      <c r="AZ141" s="24">
        <f>IF(LVadseth[[#This Row],[C-H]]&lt;=MIN(LVadseth[[#This Row],[Best]]+0.1,LVadseth[[#This Row],[New]]+0.1),1,0)</f>
        <v>0</v>
      </c>
      <c r="BA141" s="24">
        <f>IF(LVadseth[[#This Row],[G-BC]]&lt;=MIN(LVadseth[[#This Row],[Best]]+0.1,LVadseth[[#This Row],[New]]+0.1),1,0)</f>
        <v>0</v>
      </c>
      <c r="BB141" s="24">
        <f>IF(LVadseth[[#This Row],[M-M]]&lt;=MIN(LVadseth[[#This Row],[Best]]+0.1,LVadseth[[#This Row],[New]]+0.1),1,0)</f>
        <v>0</v>
      </c>
      <c r="BC141" s="24">
        <f>IF(LVadseth[[#This Row],[V-H]]&lt;=MIN(LVadseth[[#This Row],[Best]]+0.1,LVadseth[[#This Row],[New]]+0.1),1,0)</f>
        <v>0</v>
      </c>
      <c r="BD141" s="24">
        <f>IF(LVadseth[[#This Row],[AR-H3]]&lt;=MIN(LVadseth[[#This Row],[Best]]+0.1,LVadseth[[#This Row],[New]]+0.1),1,0)</f>
        <v>0</v>
      </c>
      <c r="BE141" s="24">
        <f>IF(LVadseth[[#This Row],[S-M]]&lt;=MIN(LVadseth[[#This Row],[Best]]+0.1,LVadseth[[#This Row],[New]]+0.1),1,0)</f>
        <v>1</v>
      </c>
      <c r="BF141" s="24">
        <f>IF(LVadseth[[#This Row],[New]]&lt;=LVadseth[[#This Row],[Best]]+0.1,1,0)</f>
        <v>0</v>
      </c>
    </row>
    <row r="142" spans="1:58">
      <c r="A142" t="s">
        <v>15</v>
      </c>
      <c r="B142">
        <v>100</v>
      </c>
      <c r="C142">
        <v>9</v>
      </c>
      <c r="D142">
        <v>2</v>
      </c>
      <c r="E142">
        <v>48666.6</v>
      </c>
      <c r="F142" t="s">
        <v>16</v>
      </c>
      <c r="G142">
        <v>17619.700700000001</v>
      </c>
      <c r="H142">
        <v>17023.099999999999</v>
      </c>
      <c r="I142" s="15">
        <v>16979.439999999999</v>
      </c>
      <c r="J142">
        <v>16229.22</v>
      </c>
      <c r="K142" s="4">
        <v>16561.900000000001</v>
      </c>
      <c r="L142" s="4">
        <v>16551.5</v>
      </c>
      <c r="M142" s="4">
        <v>18515.48</v>
      </c>
      <c r="N14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16229.22</v>
      </c>
      <c r="O142">
        <f>MATCH(LVadseth[[#This Row],[Best]],LVadseth[[#This Row],[CL-BC]:[AR-H3]],0)</f>
        <v>6</v>
      </c>
      <c r="P142" t="str">
        <f>INDEX(LVadseth[[#Headers],[CL-BC]:[AR-H3]],LVadseth[[#This Row],[Match]])</f>
        <v>M-M</v>
      </c>
      <c r="Q142">
        <v>86400</v>
      </c>
      <c r="R142" t="s">
        <v>16</v>
      </c>
      <c r="S142">
        <v>2009</v>
      </c>
      <c r="T142">
        <v>1968.4</v>
      </c>
      <c r="U142" s="16">
        <v>7200</v>
      </c>
      <c r="V142" s="25">
        <v>7200.11</v>
      </c>
      <c r="W142" s="4">
        <v>196.26499999999999</v>
      </c>
      <c r="X142" s="4">
        <v>146</v>
      </c>
      <c r="Y142" s="4">
        <v>43</v>
      </c>
      <c r="Z14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43</v>
      </c>
      <c r="AA142">
        <f>MATCH(LVadseth[[#This Row],[t Best]],LVadseth[[#This Row],[t CL-BC]:[t AR-H3]],0)</f>
        <v>9</v>
      </c>
      <c r="AB142" s="24" t="str">
        <f>INDEX(LVadseth[[#Headers],[t CL-BC]:[t AR-H3]],LVadseth[[#This Row],[t Match]])</f>
        <v>t AR-H3</v>
      </c>
      <c r="AC142" s="24">
        <v>16580.2</v>
      </c>
      <c r="AH142" s="24"/>
      <c r="AI142" s="11">
        <f>IF(AC142&lt;LVadseth[[#This Row],[Best]],1,0)</f>
        <v>0</v>
      </c>
      <c r="AJ142" s="11">
        <f>IF(AC142&lt;=LVadseth[[#This Row],[Best]]+0.1,1,0)</f>
        <v>0</v>
      </c>
      <c r="AK142" s="24">
        <f>100*((LVadseth[[#This Row],[CL-BC]]-LVadseth[[#This Row],[Best]])/LVadseth[[#This Row],[Best]])</f>
        <v>199.87023405930785</v>
      </c>
      <c r="AL142" s="24">
        <f>100*((LVadseth[[#This Row],[AR-H2]]-LVadseth[[#This Row],[Best]])/LVadseth[[#This Row],[Best]])</f>
        <v>8.5677604961914504</v>
      </c>
      <c r="AM142" s="24">
        <f>100*((LVadseth[[#This Row],[C-H]]-LVadseth[[#This Row],[Best]])/LVadseth[[#This Row],[Best]])</f>
        <v>4.8916707025969162</v>
      </c>
      <c r="AN142" s="24">
        <f>100*((LVadseth[[#This Row],[G-BC]]-LVadseth[[#This Row],[Best]])/LVadseth[[#This Row],[Best]])</f>
        <v>4.6226497638210544</v>
      </c>
      <c r="AO142" s="24">
        <f>100*((LVadseth[[#This Row],[M-M]]-LVadseth[[#This Row],[Best]])/LVadseth[[#This Row],[Best]])</f>
        <v>0</v>
      </c>
      <c r="AP142" s="24">
        <f>100*((LVadseth[[#This Row],[V-H]]-LVadseth[[#This Row],[Best]])/LVadseth[[#This Row],[Best]])</f>
        <v>2.0498828655967576</v>
      </c>
      <c r="AQ142" s="24">
        <f>100*((LVadseth[[#This Row],[AR-H3]]-LVadseth[[#This Row],[Best]])/LVadseth[[#This Row],[Best]])</f>
        <v>14.087306722072904</v>
      </c>
      <c r="AR142" s="24">
        <f>100*((LVadseth[[#This Row],[S-M]]-LVadseth[[#This Row],[Best]])/LVadseth[[#This Row],[Best]])</f>
        <v>1.9858009195759294</v>
      </c>
      <c r="AS142" s="24">
        <f>100*((LVadseth[[#This Row],[New]]-LVadseth[[#This Row],[Best]])/LVadseth[[#This Row],[Best]])</f>
        <v>2.1626424436910794</v>
      </c>
      <c r="AX142" s="24">
        <f>IF(LVadseth[[#This Row],[CL-BC]]&lt;=MIN(LVadseth[[#This Row],[Best]]+0.1,LVadseth[[#This Row],[New]]+0.1),1,0)</f>
        <v>0</v>
      </c>
      <c r="AY142" s="24">
        <f>IF(LVadseth[[#This Row],[AR-H2]]&lt;=MIN(LVadseth[[#This Row],[Best]]+0.1,LVadseth[[#This Row],[New]]+0.1)+0.1,1,0)</f>
        <v>0</v>
      </c>
      <c r="AZ142" s="24">
        <f>IF(LVadseth[[#This Row],[C-H]]&lt;=MIN(LVadseth[[#This Row],[Best]]+0.1,LVadseth[[#This Row],[New]]+0.1),1,0)</f>
        <v>0</v>
      </c>
      <c r="BA142" s="24">
        <f>IF(LVadseth[[#This Row],[G-BC]]&lt;=MIN(LVadseth[[#This Row],[Best]]+0.1,LVadseth[[#This Row],[New]]+0.1),1,0)</f>
        <v>0</v>
      </c>
      <c r="BB142" s="24">
        <f>IF(LVadseth[[#This Row],[M-M]]&lt;=MIN(LVadseth[[#This Row],[Best]]+0.1,LVadseth[[#This Row],[New]]+0.1),1,0)</f>
        <v>1</v>
      </c>
      <c r="BC142" s="24">
        <f>IF(LVadseth[[#This Row],[V-H]]&lt;=MIN(LVadseth[[#This Row],[Best]]+0.1,LVadseth[[#This Row],[New]]+0.1),1,0)</f>
        <v>0</v>
      </c>
      <c r="BD142" s="24">
        <f>IF(LVadseth[[#This Row],[AR-H3]]&lt;=MIN(LVadseth[[#This Row],[Best]]+0.1,LVadseth[[#This Row],[New]]+0.1),1,0)</f>
        <v>0</v>
      </c>
      <c r="BE142" s="24">
        <f>IF(LVadseth[[#This Row],[S-M]]&lt;=MIN(LVadseth[[#This Row],[Best]]+0.1,LVadseth[[#This Row],[New]]+0.1),1,0)</f>
        <v>0</v>
      </c>
      <c r="BF142" s="24">
        <f>IF(LVadseth[[#This Row],[New]]&lt;=LVadseth[[#This Row],[Best]]+0.1,1,0)</f>
        <v>0</v>
      </c>
    </row>
    <row r="143" spans="1:58">
      <c r="A143" t="s">
        <v>15</v>
      </c>
      <c r="B143">
        <v>100</v>
      </c>
      <c r="C143">
        <v>10</v>
      </c>
      <c r="D143">
        <v>2</v>
      </c>
      <c r="E143">
        <v>48398</v>
      </c>
      <c r="F143" t="s">
        <v>16</v>
      </c>
      <c r="G143">
        <v>17318.990699999998</v>
      </c>
      <c r="H143">
        <v>16531.400000000001</v>
      </c>
      <c r="I143" s="15">
        <v>16258.84</v>
      </c>
      <c r="J143">
        <v>16285.21</v>
      </c>
      <c r="K143" s="4">
        <v>15759.4</v>
      </c>
      <c r="L143" s="4">
        <v>15880.8</v>
      </c>
      <c r="M143" s="4">
        <v>16495.719999999998</v>
      </c>
      <c r="N14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15759.4</v>
      </c>
      <c r="O143">
        <f>MATCH(LVadseth[[#This Row],[Best]],LVadseth[[#This Row],[CL-BC]:[AR-H3]],0)</f>
        <v>7</v>
      </c>
      <c r="P143" t="str">
        <f>INDEX(LVadseth[[#Headers],[CL-BC]:[AR-H3]],LVadseth[[#This Row],[Match]])</f>
        <v>V-H</v>
      </c>
      <c r="Q143">
        <v>86400</v>
      </c>
      <c r="R143" t="s">
        <v>16</v>
      </c>
      <c r="S143">
        <v>2633</v>
      </c>
      <c r="T143">
        <v>2070.83</v>
      </c>
      <c r="U143" s="16">
        <v>7200</v>
      </c>
      <c r="V143" s="25">
        <v>7200.11</v>
      </c>
      <c r="W143" s="4">
        <v>207.791</v>
      </c>
      <c r="X143" s="4">
        <v>53.5</v>
      </c>
      <c r="Y143" s="4">
        <v>131</v>
      </c>
      <c r="Z14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53.5</v>
      </c>
      <c r="AA143">
        <f>MATCH(LVadseth[[#This Row],[t Best]],LVadseth[[#This Row],[t CL-BC]:[t AR-H3]],0)</f>
        <v>8</v>
      </c>
      <c r="AB143" s="24" t="str">
        <f>INDEX(LVadseth[[#Headers],[t CL-BC]:[t AR-H3]],LVadseth[[#This Row],[t Match]])</f>
        <v>t S-M</v>
      </c>
      <c r="AC143" s="24">
        <v>16150</v>
      </c>
      <c r="AH143" s="24"/>
      <c r="AI143" s="11">
        <f>IF(AC143&lt;LVadseth[[#This Row],[Best]],1,0)</f>
        <v>0</v>
      </c>
      <c r="AJ143" s="11">
        <f>IF(AC143&lt;=LVadseth[[#This Row],[Best]]+0.1,1,0)</f>
        <v>0</v>
      </c>
      <c r="AK143" s="24">
        <f>100*((LVadseth[[#This Row],[CL-BC]]-LVadseth[[#This Row],[Best]])/LVadseth[[#This Row],[Best]])</f>
        <v>207.10560046702287</v>
      </c>
      <c r="AL143" s="24">
        <f>100*((LVadseth[[#This Row],[AR-H2]]-LVadseth[[#This Row],[Best]])/LVadseth[[#This Row],[Best]])</f>
        <v>9.8962568371892257</v>
      </c>
      <c r="AM143" s="24">
        <f>100*((LVadseth[[#This Row],[C-H]]-LVadseth[[#This Row],[Best]])/LVadseth[[#This Row],[Best]])</f>
        <v>4.8986636547076783</v>
      </c>
      <c r="AN143" s="24">
        <f>100*((LVadseth[[#This Row],[G-BC]]-LVadseth[[#This Row],[Best]])/LVadseth[[#This Row],[Best]])</f>
        <v>3.1691561861492223</v>
      </c>
      <c r="AO143" s="24">
        <f>100*((LVadseth[[#This Row],[M-M]]-LVadseth[[#This Row],[Best]])/LVadseth[[#This Row],[Best]])</f>
        <v>3.3364848915567817</v>
      </c>
      <c r="AP143" s="24">
        <f>100*((LVadseth[[#This Row],[V-H]]-LVadseth[[#This Row],[Best]])/LVadseth[[#This Row],[Best]])</f>
        <v>0</v>
      </c>
      <c r="AQ143" s="24">
        <f>100*((LVadseth[[#This Row],[AR-H3]]-LVadseth[[#This Row],[Best]])/LVadseth[[#This Row],[Best]])</f>
        <v>4.67225909615847</v>
      </c>
      <c r="AR143" s="24">
        <f>100*((LVadseth[[#This Row],[S-M]]-LVadseth[[#This Row],[Best]])/LVadseth[[#This Row],[Best]])</f>
        <v>0.77033389596050383</v>
      </c>
      <c r="AS143" s="24">
        <f>100*((LVadseth[[#This Row],[New]]-LVadseth[[#This Row],[Best]])/LVadseth[[#This Row],[Best]])</f>
        <v>2.4785207558663425</v>
      </c>
      <c r="AX143" s="24">
        <f>IF(LVadseth[[#This Row],[CL-BC]]&lt;=MIN(LVadseth[[#This Row],[Best]]+0.1,LVadseth[[#This Row],[New]]+0.1),1,0)</f>
        <v>0</v>
      </c>
      <c r="AY143" s="24">
        <f>IF(LVadseth[[#This Row],[AR-H2]]&lt;=MIN(LVadseth[[#This Row],[Best]]+0.1,LVadseth[[#This Row],[New]]+0.1)+0.1,1,0)</f>
        <v>0</v>
      </c>
      <c r="AZ143" s="24">
        <f>IF(LVadseth[[#This Row],[C-H]]&lt;=MIN(LVadseth[[#This Row],[Best]]+0.1,LVadseth[[#This Row],[New]]+0.1),1,0)</f>
        <v>0</v>
      </c>
      <c r="BA143" s="24">
        <f>IF(LVadseth[[#This Row],[G-BC]]&lt;=MIN(LVadseth[[#This Row],[Best]]+0.1,LVadseth[[#This Row],[New]]+0.1),1,0)</f>
        <v>0</v>
      </c>
      <c r="BB143" s="24">
        <f>IF(LVadseth[[#This Row],[M-M]]&lt;=MIN(LVadseth[[#This Row],[Best]]+0.1,LVadseth[[#This Row],[New]]+0.1),1,0)</f>
        <v>0</v>
      </c>
      <c r="BC143" s="24">
        <f>IF(LVadseth[[#This Row],[V-H]]&lt;=MIN(LVadseth[[#This Row],[Best]]+0.1,LVadseth[[#This Row],[New]]+0.1),1,0)</f>
        <v>1</v>
      </c>
      <c r="BD143" s="24">
        <f>IF(LVadseth[[#This Row],[AR-H3]]&lt;=MIN(LVadseth[[#This Row],[Best]]+0.1,LVadseth[[#This Row],[New]]+0.1),1,0)</f>
        <v>0</v>
      </c>
      <c r="BE143" s="24">
        <f>IF(LVadseth[[#This Row],[S-M]]&lt;=MIN(LVadseth[[#This Row],[Best]]+0.1,LVadseth[[#This Row],[New]]+0.1),1,0)</f>
        <v>0</v>
      </c>
      <c r="BF143" s="24">
        <f>IF(LVadseth[[#This Row],[New]]&lt;=LVadseth[[#This Row],[Best]]+0.1,1,0)</f>
        <v>0</v>
      </c>
    </row>
    <row r="144" spans="1:58">
      <c r="A144" t="s">
        <v>14</v>
      </c>
      <c r="B144">
        <v>100</v>
      </c>
      <c r="C144">
        <v>1</v>
      </c>
      <c r="D144">
        <v>3</v>
      </c>
      <c r="E144">
        <v>110146</v>
      </c>
      <c r="F144" t="s">
        <v>16</v>
      </c>
      <c r="G144">
        <v>60328.730940000001</v>
      </c>
      <c r="H144">
        <v>60353.8</v>
      </c>
      <c r="I144" s="15">
        <v>62596.9</v>
      </c>
      <c r="J144">
        <v>59110.01</v>
      </c>
      <c r="K144" s="4">
        <v>59206.8</v>
      </c>
      <c r="L144" s="4">
        <v>59016.800000000003</v>
      </c>
      <c r="M144" s="4">
        <v>60861.97</v>
      </c>
      <c r="N14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59016.800000000003</v>
      </c>
      <c r="O144">
        <f>MATCH(LVadseth[[#This Row],[Best]],LVadseth[[#This Row],[CL-BC]:[AR-H3]],0)</f>
        <v>8</v>
      </c>
      <c r="P144" t="str">
        <f>INDEX(LVadseth[[#Headers],[CL-BC]:[AR-H3]],LVadseth[[#This Row],[Match]])</f>
        <v>S-M</v>
      </c>
      <c r="Q144">
        <v>86400</v>
      </c>
      <c r="R144" t="s">
        <v>16</v>
      </c>
      <c r="S144">
        <v>4062</v>
      </c>
      <c r="T144">
        <v>3619.17</v>
      </c>
      <c r="U144" s="16">
        <v>7200</v>
      </c>
      <c r="V144" s="25">
        <v>7200.47</v>
      </c>
      <c r="W144" s="4">
        <v>1054.3900000000001</v>
      </c>
      <c r="X144" s="4">
        <v>3662.7</v>
      </c>
      <c r="Y144" s="4">
        <v>129</v>
      </c>
      <c r="Z14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129</v>
      </c>
      <c r="AA144">
        <f>MATCH(LVadseth[[#This Row],[t Best]],LVadseth[[#This Row],[t CL-BC]:[t AR-H3]],0)</f>
        <v>9</v>
      </c>
      <c r="AB144" s="24" t="str">
        <f>INDEX(LVadseth[[#Headers],[t CL-BC]:[t AR-H3]],LVadseth[[#This Row],[t Match]])</f>
        <v>t AR-H3</v>
      </c>
      <c r="AC144" s="24">
        <v>59041.2</v>
      </c>
      <c r="AH144" s="24"/>
      <c r="AI144" s="11">
        <f>IF(AC144&lt;LVadseth[[#This Row],[Best]],1,0)</f>
        <v>0</v>
      </c>
      <c r="AJ144" s="11">
        <f>IF(AC144&lt;=LVadseth[[#This Row],[Best]]+0.1,1,0)</f>
        <v>0</v>
      </c>
      <c r="AK144" s="24">
        <f>100*((LVadseth[[#This Row],[CL-BC]]-LVadseth[[#This Row],[Best]])/LVadseth[[#This Row],[Best]])</f>
        <v>86.634992070054622</v>
      </c>
      <c r="AL144" s="24">
        <f>100*((LVadseth[[#This Row],[AR-H2]]-LVadseth[[#This Row],[Best]])/LVadseth[[#This Row],[Best]])</f>
        <v>2.2229787789239648</v>
      </c>
      <c r="AM144" s="24">
        <f>100*((LVadseth[[#This Row],[C-H]]-LVadseth[[#This Row],[Best]])/LVadseth[[#This Row],[Best]])</f>
        <v>2.2654566157433136</v>
      </c>
      <c r="AN144" s="24">
        <f>100*((LVadseth[[#This Row],[G-BC]]-LVadseth[[#This Row],[Best]])/LVadseth[[#This Row],[Best]])</f>
        <v>6.0662387659107209</v>
      </c>
      <c r="AO144" s="24">
        <f>100*((LVadseth[[#This Row],[M-M]]-LVadseth[[#This Row],[Best]])/LVadseth[[#This Row],[Best]])</f>
        <v>0.15793807864879003</v>
      </c>
      <c r="AP144" s="24">
        <f>100*((LVadseth[[#This Row],[V-H]]-LVadseth[[#This Row],[Best]])/LVadseth[[#This Row],[Best]])</f>
        <v>0.3219422266202166</v>
      </c>
      <c r="AQ144" s="24">
        <f>100*((LVadseth[[#This Row],[AR-H3]]-LVadseth[[#This Row],[Best]])/LVadseth[[#This Row],[Best]])</f>
        <v>3.1265165173306553</v>
      </c>
      <c r="AR144" s="24">
        <f>100*((LVadseth[[#This Row],[S-M]]-LVadseth[[#This Row],[Best]])/LVadseth[[#This Row],[Best]])</f>
        <v>0</v>
      </c>
      <c r="AS144" s="24">
        <f>100*((LVadseth[[#This Row],[New]]-LVadseth[[#This Row],[Best]])/LVadseth[[#This Row],[Best]])</f>
        <v>4.1344159629112691E-2</v>
      </c>
      <c r="AX144" s="24">
        <f>IF(LVadseth[[#This Row],[CL-BC]]&lt;=MIN(LVadseth[[#This Row],[Best]]+0.1,LVadseth[[#This Row],[New]]+0.1),1,0)</f>
        <v>0</v>
      </c>
      <c r="AY144" s="24">
        <f>IF(LVadseth[[#This Row],[AR-H2]]&lt;=MIN(LVadseth[[#This Row],[Best]]+0.1,LVadseth[[#This Row],[New]]+0.1)+0.1,1,0)</f>
        <v>0</v>
      </c>
      <c r="AZ144" s="24">
        <f>IF(LVadseth[[#This Row],[C-H]]&lt;=MIN(LVadseth[[#This Row],[Best]]+0.1,LVadseth[[#This Row],[New]]+0.1),1,0)</f>
        <v>0</v>
      </c>
      <c r="BA144" s="24">
        <f>IF(LVadseth[[#This Row],[G-BC]]&lt;=MIN(LVadseth[[#This Row],[Best]]+0.1,LVadseth[[#This Row],[New]]+0.1),1,0)</f>
        <v>0</v>
      </c>
      <c r="BB144" s="24">
        <f>IF(LVadseth[[#This Row],[M-M]]&lt;=MIN(LVadseth[[#This Row],[Best]]+0.1,LVadseth[[#This Row],[New]]+0.1),1,0)</f>
        <v>0</v>
      </c>
      <c r="BC144" s="24">
        <f>IF(LVadseth[[#This Row],[V-H]]&lt;=MIN(LVadseth[[#This Row],[Best]]+0.1,LVadseth[[#This Row],[New]]+0.1),1,0)</f>
        <v>0</v>
      </c>
      <c r="BD144" s="24">
        <f>IF(LVadseth[[#This Row],[AR-H3]]&lt;=MIN(LVadseth[[#This Row],[Best]]+0.1,LVadseth[[#This Row],[New]]+0.1),1,0)</f>
        <v>0</v>
      </c>
      <c r="BE144" s="24">
        <f>IF(LVadseth[[#This Row],[S-M]]&lt;=MIN(LVadseth[[#This Row],[Best]]+0.1,LVadseth[[#This Row],[New]]+0.1),1,0)</f>
        <v>1</v>
      </c>
      <c r="BF144" s="24">
        <f>IF(LVadseth[[#This Row],[New]]&lt;=LVadseth[[#This Row],[Best]]+0.1,1,0)</f>
        <v>0</v>
      </c>
    </row>
    <row r="145" spans="1:58">
      <c r="A145" t="s">
        <v>14</v>
      </c>
      <c r="B145">
        <v>100</v>
      </c>
      <c r="C145">
        <v>2</v>
      </c>
      <c r="D145">
        <v>3</v>
      </c>
      <c r="E145">
        <v>107683</v>
      </c>
      <c r="F145" t="s">
        <v>16</v>
      </c>
      <c r="G145">
        <v>56605.220309999997</v>
      </c>
      <c r="H145">
        <v>55702.400000000001</v>
      </c>
      <c r="I145" s="15">
        <v>60160.32</v>
      </c>
      <c r="J145">
        <v>54799.33</v>
      </c>
      <c r="K145" s="4">
        <v>55149.1</v>
      </c>
      <c r="L145" s="4">
        <v>54866.7</v>
      </c>
      <c r="M145" s="4">
        <v>56271.149999999994</v>
      </c>
      <c r="N14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54799.33</v>
      </c>
      <c r="O145">
        <f>MATCH(LVadseth[[#This Row],[Best]],LVadseth[[#This Row],[CL-BC]:[AR-H3]],0)</f>
        <v>6</v>
      </c>
      <c r="P145" t="str">
        <f>INDEX(LVadseth[[#Headers],[CL-BC]:[AR-H3]],LVadseth[[#This Row],[Match]])</f>
        <v>M-M</v>
      </c>
      <c r="Q145">
        <v>86400</v>
      </c>
      <c r="R145" t="s">
        <v>16</v>
      </c>
      <c r="S145">
        <v>3070</v>
      </c>
      <c r="T145">
        <v>1744.72</v>
      </c>
      <c r="U145" s="16">
        <v>7200</v>
      </c>
      <c r="V145" s="25">
        <v>7200.16</v>
      </c>
      <c r="W145" s="4">
        <v>787.02</v>
      </c>
      <c r="X145" s="4">
        <v>3677.7</v>
      </c>
      <c r="Y145" s="4">
        <v>152</v>
      </c>
      <c r="Z14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152</v>
      </c>
      <c r="AA145">
        <f>MATCH(LVadseth[[#This Row],[t Best]],LVadseth[[#This Row],[t CL-BC]:[t AR-H3]],0)</f>
        <v>9</v>
      </c>
      <c r="AB145" s="24" t="str">
        <f>INDEX(LVadseth[[#Headers],[t CL-BC]:[t AR-H3]],LVadseth[[#This Row],[t Match]])</f>
        <v>t AR-H3</v>
      </c>
      <c r="AC145" s="24">
        <v>54789</v>
      </c>
      <c r="AH145" s="24"/>
      <c r="AI145" s="11">
        <f>IF(AC145&lt;LVadseth[[#This Row],[Best]],1,0)</f>
        <v>1</v>
      </c>
      <c r="AJ145" s="11">
        <f>IF(AC145&lt;=LVadseth[[#This Row],[Best]]+0.1,1,0)</f>
        <v>1</v>
      </c>
      <c r="AK145" s="24">
        <f>100*((LVadseth[[#This Row],[CL-BC]]-LVadseth[[#This Row],[Best]])/LVadseth[[#This Row],[Best]])</f>
        <v>96.504227332706435</v>
      </c>
      <c r="AL145" s="24">
        <f>100*((LVadseth[[#This Row],[AR-H2]]-LVadseth[[#This Row],[Best]])/LVadseth[[#This Row],[Best]])</f>
        <v>3.2954605649375552</v>
      </c>
      <c r="AM145" s="24">
        <f>100*((LVadseth[[#This Row],[C-H]]-LVadseth[[#This Row],[Best]])/LVadseth[[#This Row],[Best]])</f>
        <v>1.6479581045972636</v>
      </c>
      <c r="AN145" s="24">
        <f>100*((LVadseth[[#This Row],[G-BC]]-LVadseth[[#This Row],[Best]])/LVadseth[[#This Row],[Best]])</f>
        <v>9.7829480761899781</v>
      </c>
      <c r="AO145" s="24">
        <f>100*((LVadseth[[#This Row],[M-M]]-LVadseth[[#This Row],[Best]])/LVadseth[[#This Row],[Best]])</f>
        <v>0</v>
      </c>
      <c r="AP145" s="24">
        <f>100*((LVadseth[[#This Row],[V-H]]-LVadseth[[#This Row],[Best]])/LVadseth[[#This Row],[Best]])</f>
        <v>0.63827422707539816</v>
      </c>
      <c r="AQ145" s="24">
        <f>100*((LVadseth[[#This Row],[AR-H3]]-LVadseth[[#This Row],[Best]])/LVadseth[[#This Row],[Best]])</f>
        <v>2.6858357574809628</v>
      </c>
      <c r="AR145" s="24">
        <f>100*((LVadseth[[#This Row],[S-M]]-LVadseth[[#This Row],[Best]])/LVadseth[[#This Row],[Best]])</f>
        <v>0.12293945929630042</v>
      </c>
      <c r="AS145" s="24">
        <f>100*((LVadseth[[#This Row],[New]]-LVadseth[[#This Row],[Best]])/LVadseth[[#This Row],[Best]])</f>
        <v>-1.885059543611527E-2</v>
      </c>
      <c r="AX145" s="24">
        <f>IF(LVadseth[[#This Row],[CL-BC]]&lt;=MIN(LVadseth[[#This Row],[Best]]+0.1,LVadseth[[#This Row],[New]]+0.1),1,0)</f>
        <v>0</v>
      </c>
      <c r="AY145" s="24">
        <f>IF(LVadseth[[#This Row],[AR-H2]]&lt;=MIN(LVadseth[[#This Row],[Best]]+0.1,LVadseth[[#This Row],[New]]+0.1)+0.1,1,0)</f>
        <v>0</v>
      </c>
      <c r="AZ145" s="24">
        <f>IF(LVadseth[[#This Row],[C-H]]&lt;=MIN(LVadseth[[#This Row],[Best]]+0.1,LVadseth[[#This Row],[New]]+0.1),1,0)</f>
        <v>0</v>
      </c>
      <c r="BA145" s="24">
        <f>IF(LVadseth[[#This Row],[G-BC]]&lt;=MIN(LVadseth[[#This Row],[Best]]+0.1,LVadseth[[#This Row],[New]]+0.1),1,0)</f>
        <v>0</v>
      </c>
      <c r="BB145" s="24">
        <f>IF(LVadseth[[#This Row],[M-M]]&lt;=MIN(LVadseth[[#This Row],[Best]]+0.1,LVadseth[[#This Row],[New]]+0.1),1,0)</f>
        <v>0</v>
      </c>
      <c r="BC145" s="24">
        <f>IF(LVadseth[[#This Row],[V-H]]&lt;=MIN(LVadseth[[#This Row],[Best]]+0.1,LVadseth[[#This Row],[New]]+0.1),1,0)</f>
        <v>0</v>
      </c>
      <c r="BD145" s="24">
        <f>IF(LVadseth[[#This Row],[AR-H3]]&lt;=MIN(LVadseth[[#This Row],[Best]]+0.1,LVadseth[[#This Row],[New]]+0.1),1,0)</f>
        <v>0</v>
      </c>
      <c r="BE145" s="24">
        <f>IF(LVadseth[[#This Row],[S-M]]&lt;=MIN(LVadseth[[#This Row],[Best]]+0.1,LVadseth[[#This Row],[New]]+0.1),1,0)</f>
        <v>0</v>
      </c>
      <c r="BF145" s="24">
        <f>IF(LVadseth[[#This Row],[New]]&lt;=LVadseth[[#This Row],[Best]]+0.1,1,0)</f>
        <v>1</v>
      </c>
    </row>
    <row r="146" spans="1:58">
      <c r="A146" t="s">
        <v>14</v>
      </c>
      <c r="B146">
        <v>100</v>
      </c>
      <c r="C146">
        <v>3</v>
      </c>
      <c r="D146">
        <v>3</v>
      </c>
      <c r="E146">
        <v>165084</v>
      </c>
      <c r="F146" t="s">
        <v>16</v>
      </c>
      <c r="G146">
        <v>62557.232340000002</v>
      </c>
      <c r="H146">
        <v>61106.400000000001</v>
      </c>
      <c r="I146" s="15">
        <v>64933.440000000002</v>
      </c>
      <c r="J146">
        <v>60953.72</v>
      </c>
      <c r="K146" s="4">
        <v>60661.7</v>
      </c>
      <c r="L146" s="4">
        <v>60458.8</v>
      </c>
      <c r="M146" s="4">
        <v>62069.98</v>
      </c>
      <c r="N14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60458.8</v>
      </c>
      <c r="O146">
        <f>MATCH(LVadseth[[#This Row],[Best]],LVadseth[[#This Row],[CL-BC]:[AR-H3]],0)</f>
        <v>8</v>
      </c>
      <c r="P146" t="str">
        <f>INDEX(LVadseth[[#Headers],[CL-BC]:[AR-H3]],LVadseth[[#This Row],[Match]])</f>
        <v>S-M</v>
      </c>
      <c r="Q146">
        <v>86400</v>
      </c>
      <c r="R146" t="s">
        <v>16</v>
      </c>
      <c r="S146">
        <v>4415</v>
      </c>
      <c r="T146">
        <v>3877.33</v>
      </c>
      <c r="U146" s="16">
        <v>7200</v>
      </c>
      <c r="V146" s="25">
        <v>7200.23</v>
      </c>
      <c r="W146" s="4">
        <v>445.8</v>
      </c>
      <c r="X146" s="4">
        <v>3664.7</v>
      </c>
      <c r="Y146" s="4">
        <v>216</v>
      </c>
      <c r="Z14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216</v>
      </c>
      <c r="AA146">
        <f>MATCH(LVadseth[[#This Row],[t Best]],LVadseth[[#This Row],[t CL-BC]:[t AR-H3]],0)</f>
        <v>9</v>
      </c>
      <c r="AB146" s="24" t="str">
        <f>INDEX(LVadseth[[#Headers],[t CL-BC]:[t AR-H3]],LVadseth[[#This Row],[t Match]])</f>
        <v>t AR-H3</v>
      </c>
      <c r="AC146" s="24">
        <v>60715.5</v>
      </c>
      <c r="AH146" s="24"/>
      <c r="AI146" s="11">
        <f>IF(AC146&lt;LVadseth[[#This Row],[Best]],1,0)</f>
        <v>0</v>
      </c>
      <c r="AJ146" s="11">
        <f>IF(AC146&lt;=LVadseth[[#This Row],[Best]]+0.1,1,0)</f>
        <v>0</v>
      </c>
      <c r="AK146" s="24">
        <f>100*((LVadseth[[#This Row],[CL-BC]]-LVadseth[[#This Row],[Best]])/LVadseth[[#This Row],[Best]])</f>
        <v>173.05206190000462</v>
      </c>
      <c r="AL146" s="24">
        <f>100*((LVadseth[[#This Row],[AR-H2]]-LVadseth[[#This Row],[Best]])/LVadseth[[#This Row],[Best]])</f>
        <v>3.4708468246144473</v>
      </c>
      <c r="AM146" s="24">
        <f>100*((LVadseth[[#This Row],[C-H]]-LVadseth[[#This Row],[Best]])/LVadseth[[#This Row],[Best]])</f>
        <v>1.071142662441197</v>
      </c>
      <c r="AN146" s="24">
        <f>100*((LVadseth[[#This Row],[G-BC]]-LVadseth[[#This Row],[Best]])/LVadseth[[#This Row],[Best]])</f>
        <v>7.4011392882425708</v>
      </c>
      <c r="AO146" s="24">
        <f>100*((LVadseth[[#This Row],[M-M]]-LVadseth[[#This Row],[Best]])/LVadseth[[#This Row],[Best]])</f>
        <v>0.81860705141352175</v>
      </c>
      <c r="AP146" s="24">
        <f>100*((LVadseth[[#This Row],[V-H]]-LVadseth[[#This Row],[Best]])/LVadseth[[#This Row],[Best]])</f>
        <v>0.3356004419538498</v>
      </c>
      <c r="AQ146" s="24">
        <f>100*((LVadseth[[#This Row],[AR-H3]]-LVadseth[[#This Row],[Best]])/LVadseth[[#This Row],[Best]])</f>
        <v>2.6649222280296669</v>
      </c>
      <c r="AR146" s="24">
        <f>100*((LVadseth[[#This Row],[S-M]]-LVadseth[[#This Row],[Best]])/LVadseth[[#This Row],[Best]])</f>
        <v>0</v>
      </c>
      <c r="AS146" s="24">
        <f>100*((LVadseth[[#This Row],[New]]-LVadseth[[#This Row],[Best]])/LVadseth[[#This Row],[Best]])</f>
        <v>0.42458666066808654</v>
      </c>
      <c r="AX146" s="24">
        <f>IF(LVadseth[[#This Row],[CL-BC]]&lt;=MIN(LVadseth[[#This Row],[Best]]+0.1,LVadseth[[#This Row],[New]]+0.1),1,0)</f>
        <v>0</v>
      </c>
      <c r="AY146" s="24">
        <f>IF(LVadseth[[#This Row],[AR-H2]]&lt;=MIN(LVadseth[[#This Row],[Best]]+0.1,LVadseth[[#This Row],[New]]+0.1)+0.1,1,0)</f>
        <v>0</v>
      </c>
      <c r="AZ146" s="24">
        <f>IF(LVadseth[[#This Row],[C-H]]&lt;=MIN(LVadseth[[#This Row],[Best]]+0.1,LVadseth[[#This Row],[New]]+0.1),1,0)</f>
        <v>0</v>
      </c>
      <c r="BA146" s="24">
        <f>IF(LVadseth[[#This Row],[G-BC]]&lt;=MIN(LVadseth[[#This Row],[Best]]+0.1,LVadseth[[#This Row],[New]]+0.1),1,0)</f>
        <v>0</v>
      </c>
      <c r="BB146" s="24">
        <f>IF(LVadseth[[#This Row],[M-M]]&lt;=MIN(LVadseth[[#This Row],[Best]]+0.1,LVadseth[[#This Row],[New]]+0.1),1,0)</f>
        <v>0</v>
      </c>
      <c r="BC146" s="24">
        <f>IF(LVadseth[[#This Row],[V-H]]&lt;=MIN(LVadseth[[#This Row],[Best]]+0.1,LVadseth[[#This Row],[New]]+0.1),1,0)</f>
        <v>0</v>
      </c>
      <c r="BD146" s="24">
        <f>IF(LVadseth[[#This Row],[AR-H3]]&lt;=MIN(LVadseth[[#This Row],[Best]]+0.1,LVadseth[[#This Row],[New]]+0.1),1,0)</f>
        <v>0</v>
      </c>
      <c r="BE146" s="24">
        <f>IF(LVadseth[[#This Row],[S-M]]&lt;=MIN(LVadseth[[#This Row],[Best]]+0.1,LVadseth[[#This Row],[New]]+0.1),1,0)</f>
        <v>1</v>
      </c>
      <c r="BF146" s="24">
        <f>IF(LVadseth[[#This Row],[New]]&lt;=LVadseth[[#This Row],[Best]]+0.1,1,0)</f>
        <v>0</v>
      </c>
    </row>
    <row r="147" spans="1:58">
      <c r="A147" t="s">
        <v>14</v>
      </c>
      <c r="B147">
        <v>100</v>
      </c>
      <c r="C147">
        <v>4</v>
      </c>
      <c r="D147">
        <v>3</v>
      </c>
      <c r="E147">
        <v>168527</v>
      </c>
      <c r="F147" t="s">
        <v>16</v>
      </c>
      <c r="G147">
        <v>54561.771719999997</v>
      </c>
      <c r="H147">
        <v>53242.2</v>
      </c>
      <c r="I147" s="15">
        <v>54369.08</v>
      </c>
      <c r="J147">
        <v>53149.88</v>
      </c>
      <c r="K147" s="4">
        <v>52997</v>
      </c>
      <c r="L147" s="4">
        <v>52750.1</v>
      </c>
      <c r="M147" s="4">
        <v>53891.959999999992</v>
      </c>
      <c r="N14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52750.1</v>
      </c>
      <c r="O147">
        <f>MATCH(LVadseth[[#This Row],[Best]],LVadseth[[#This Row],[CL-BC]:[AR-H3]],0)</f>
        <v>8</v>
      </c>
      <c r="P147" t="str">
        <f>INDEX(LVadseth[[#Headers],[CL-BC]:[AR-H3]],LVadseth[[#This Row],[Match]])</f>
        <v>S-M</v>
      </c>
      <c r="Q147">
        <v>86400</v>
      </c>
      <c r="R147" t="s">
        <v>16</v>
      </c>
      <c r="S147">
        <v>2410</v>
      </c>
      <c r="T147">
        <v>3142.41</v>
      </c>
      <c r="U147" s="16">
        <v>7200</v>
      </c>
      <c r="V147" s="25">
        <v>7203.06</v>
      </c>
      <c r="W147" s="4">
        <v>1109.77</v>
      </c>
      <c r="X147" s="4">
        <v>882</v>
      </c>
      <c r="Y147" s="4">
        <v>2292</v>
      </c>
      <c r="Z14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882</v>
      </c>
      <c r="AA147">
        <f>MATCH(LVadseth[[#This Row],[t Best]],LVadseth[[#This Row],[t CL-BC]:[t AR-H3]],0)</f>
        <v>8</v>
      </c>
      <c r="AB147" s="24" t="str">
        <f>INDEX(LVadseth[[#Headers],[t CL-BC]:[t AR-H3]],LVadseth[[#This Row],[t Match]])</f>
        <v>t S-M</v>
      </c>
      <c r="AC147" s="24">
        <v>53501.4</v>
      </c>
      <c r="AH147" s="24"/>
      <c r="AI147" s="11">
        <f>IF(AC147&lt;LVadseth[[#This Row],[Best]],1,0)</f>
        <v>0</v>
      </c>
      <c r="AJ147" s="11">
        <f>IF(AC147&lt;=LVadseth[[#This Row],[Best]]+0.1,1,0)</f>
        <v>0</v>
      </c>
      <c r="AK147" s="24">
        <f>100*((LVadseth[[#This Row],[CL-BC]]-LVadseth[[#This Row],[Best]])/LVadseth[[#This Row],[Best]])</f>
        <v>219.48185880216343</v>
      </c>
      <c r="AL147" s="24">
        <f>100*((LVadseth[[#This Row],[AR-H2]]-LVadseth[[#This Row],[Best]])/LVadseth[[#This Row],[Best]])</f>
        <v>3.4344422475028455</v>
      </c>
      <c r="AM147" s="24">
        <f>100*((LVadseth[[#This Row],[C-H]]-LVadseth[[#This Row],[Best]])/LVadseth[[#This Row],[Best]])</f>
        <v>0.93288922675027841</v>
      </c>
      <c r="AN147" s="24">
        <f>100*((LVadseth[[#This Row],[G-BC]]-LVadseth[[#This Row],[Best]])/LVadseth[[#This Row],[Best]])</f>
        <v>3.0691505798093335</v>
      </c>
      <c r="AO147" s="24">
        <f>100*((LVadseth[[#This Row],[M-M]]-LVadseth[[#This Row],[Best]])/LVadseth[[#This Row],[Best]])</f>
        <v>0.75787534052067929</v>
      </c>
      <c r="AP147" s="24">
        <f>100*((LVadseth[[#This Row],[V-H]]-LVadseth[[#This Row],[Best]])/LVadseth[[#This Row],[Best]])</f>
        <v>0.46805598472799381</v>
      </c>
      <c r="AQ147" s="24">
        <f>100*((LVadseth[[#This Row],[AR-H3]]-LVadseth[[#This Row],[Best]])/LVadseth[[#This Row],[Best]])</f>
        <v>2.1646594034892699</v>
      </c>
      <c r="AR147" s="24">
        <f>100*((LVadseth[[#This Row],[S-M]]-LVadseth[[#This Row],[Best]])/LVadseth[[#This Row],[Best]])</f>
        <v>0</v>
      </c>
      <c r="AS147" s="24">
        <f>100*((LVadseth[[#This Row],[New]]-LVadseth[[#This Row],[Best]])/LVadseth[[#This Row],[Best]])</f>
        <v>1.4242627028195263</v>
      </c>
      <c r="AX147" s="24">
        <f>IF(LVadseth[[#This Row],[CL-BC]]&lt;=MIN(LVadseth[[#This Row],[Best]]+0.1,LVadseth[[#This Row],[New]]+0.1),1,0)</f>
        <v>0</v>
      </c>
      <c r="AY147" s="24">
        <f>IF(LVadseth[[#This Row],[AR-H2]]&lt;=MIN(LVadseth[[#This Row],[Best]]+0.1,LVadseth[[#This Row],[New]]+0.1)+0.1,1,0)</f>
        <v>0</v>
      </c>
      <c r="AZ147" s="24">
        <f>IF(LVadseth[[#This Row],[C-H]]&lt;=MIN(LVadseth[[#This Row],[Best]]+0.1,LVadseth[[#This Row],[New]]+0.1),1,0)</f>
        <v>0</v>
      </c>
      <c r="BA147" s="24">
        <f>IF(LVadseth[[#This Row],[G-BC]]&lt;=MIN(LVadseth[[#This Row],[Best]]+0.1,LVadseth[[#This Row],[New]]+0.1),1,0)</f>
        <v>0</v>
      </c>
      <c r="BB147" s="24">
        <f>IF(LVadseth[[#This Row],[M-M]]&lt;=MIN(LVadseth[[#This Row],[Best]]+0.1,LVadseth[[#This Row],[New]]+0.1),1,0)</f>
        <v>0</v>
      </c>
      <c r="BC147" s="24">
        <f>IF(LVadseth[[#This Row],[V-H]]&lt;=MIN(LVadseth[[#This Row],[Best]]+0.1,LVadseth[[#This Row],[New]]+0.1),1,0)</f>
        <v>0</v>
      </c>
      <c r="BD147" s="24">
        <f>IF(LVadseth[[#This Row],[AR-H3]]&lt;=MIN(LVadseth[[#This Row],[Best]]+0.1,LVadseth[[#This Row],[New]]+0.1),1,0)</f>
        <v>0</v>
      </c>
      <c r="BE147" s="24">
        <f>IF(LVadseth[[#This Row],[S-M]]&lt;=MIN(LVadseth[[#This Row],[Best]]+0.1,LVadseth[[#This Row],[New]]+0.1),1,0)</f>
        <v>1</v>
      </c>
      <c r="BF147" s="24">
        <f>IF(LVadseth[[#This Row],[New]]&lt;=LVadseth[[#This Row],[Best]]+0.1,1,0)</f>
        <v>0</v>
      </c>
    </row>
    <row r="148" spans="1:58">
      <c r="A148" t="s">
        <v>14</v>
      </c>
      <c r="B148">
        <v>100</v>
      </c>
      <c r="C148">
        <v>5</v>
      </c>
      <c r="D148">
        <v>3</v>
      </c>
      <c r="E148">
        <v>167986</v>
      </c>
      <c r="F148" t="s">
        <v>16</v>
      </c>
      <c r="G148">
        <v>61208.291250000002</v>
      </c>
      <c r="H148">
        <v>59971</v>
      </c>
      <c r="I148" s="15">
        <v>63305.79</v>
      </c>
      <c r="J148">
        <v>59447.59</v>
      </c>
      <c r="K148" s="4">
        <v>59240.7</v>
      </c>
      <c r="L148" s="4">
        <v>59479.1</v>
      </c>
      <c r="M148" s="4">
        <v>61155.060000000005</v>
      </c>
      <c r="N14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59240.7</v>
      </c>
      <c r="O148">
        <f>MATCH(LVadseth[[#This Row],[Best]],LVadseth[[#This Row],[CL-BC]:[AR-H3]],0)</f>
        <v>7</v>
      </c>
      <c r="P148" t="str">
        <f>INDEX(LVadseth[[#Headers],[CL-BC]:[AR-H3]],LVadseth[[#This Row],[Match]])</f>
        <v>V-H</v>
      </c>
      <c r="Q148">
        <v>86400</v>
      </c>
      <c r="R148" t="s">
        <v>16</v>
      </c>
      <c r="S148">
        <v>2553</v>
      </c>
      <c r="T148">
        <v>3669.25</v>
      </c>
      <c r="U148" s="16">
        <v>7200</v>
      </c>
      <c r="V148" s="25">
        <v>7200.11</v>
      </c>
      <c r="W148" s="4">
        <v>536.95899999999995</v>
      </c>
      <c r="X148" s="4">
        <v>3640.9</v>
      </c>
      <c r="Y148" s="4">
        <v>996</v>
      </c>
      <c r="Z14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536.95899999999995</v>
      </c>
      <c r="AA148">
        <f>MATCH(LVadseth[[#This Row],[t Best]],LVadseth[[#This Row],[t CL-BC]:[t AR-H3]],0)</f>
        <v>7</v>
      </c>
      <c r="AB148" s="24" t="str">
        <f>INDEX(LVadseth[[#Headers],[t CL-BC]:[t AR-H3]],LVadseth[[#This Row],[t Match]])</f>
        <v>t V-H</v>
      </c>
      <c r="AC148" s="24">
        <v>59817.5</v>
      </c>
      <c r="AH148" s="24"/>
      <c r="AI148" s="11">
        <f>IF(AC148&lt;LVadseth[[#This Row],[Best]],1,0)</f>
        <v>0</v>
      </c>
      <c r="AJ148" s="11">
        <f>IF(AC148&lt;=LVadseth[[#This Row],[Best]]+0.1,1,0)</f>
        <v>0</v>
      </c>
      <c r="AK148" s="24">
        <f>100*((LVadseth[[#This Row],[CL-BC]]-LVadseth[[#This Row],[Best]])/LVadseth[[#This Row],[Best]])</f>
        <v>183.56518407108629</v>
      </c>
      <c r="AL148" s="24">
        <f>100*((LVadseth[[#This Row],[AR-H2]]-LVadseth[[#This Row],[Best]])/LVadseth[[#This Row],[Best]])</f>
        <v>3.3213504398158782</v>
      </c>
      <c r="AM148" s="24">
        <f>100*((LVadseth[[#This Row],[C-H]]-LVadseth[[#This Row],[Best]])/LVadseth[[#This Row],[Best]])</f>
        <v>1.2327673373204622</v>
      </c>
      <c r="AN148" s="24">
        <f>100*((LVadseth[[#This Row],[G-BC]]-LVadseth[[#This Row],[Best]])/LVadseth[[#This Row],[Best]])</f>
        <v>6.8619884640120796</v>
      </c>
      <c r="AO148" s="24">
        <f>100*((LVadseth[[#This Row],[M-M]]-LVadseth[[#This Row],[Best]])/LVadseth[[#This Row],[Best]])</f>
        <v>0.34923625142849329</v>
      </c>
      <c r="AP148" s="24">
        <f>100*((LVadseth[[#This Row],[V-H]]-LVadseth[[#This Row],[Best]])/LVadseth[[#This Row],[Best]])</f>
        <v>0</v>
      </c>
      <c r="AQ148" s="24">
        <f>100*((LVadseth[[#This Row],[AR-H3]]-LVadseth[[#This Row],[Best]])/LVadseth[[#This Row],[Best]])</f>
        <v>3.2314945637036829</v>
      </c>
      <c r="AR148" s="24">
        <f>100*((LVadseth[[#This Row],[S-M]]-LVadseth[[#This Row],[Best]])/LVadseth[[#This Row],[Best]])</f>
        <v>0.40242603480377759</v>
      </c>
      <c r="AS148" s="24">
        <f>100*((LVadseth[[#This Row],[New]]-LVadseth[[#This Row],[Best]])/LVadseth[[#This Row],[Best]])</f>
        <v>0.97365493655544744</v>
      </c>
      <c r="AX148" s="24">
        <f>IF(LVadseth[[#This Row],[CL-BC]]&lt;=MIN(LVadseth[[#This Row],[Best]]+0.1,LVadseth[[#This Row],[New]]+0.1),1,0)</f>
        <v>0</v>
      </c>
      <c r="AY148" s="24">
        <f>IF(LVadseth[[#This Row],[AR-H2]]&lt;=MIN(LVadseth[[#This Row],[Best]]+0.1,LVadseth[[#This Row],[New]]+0.1)+0.1,1,0)</f>
        <v>0</v>
      </c>
      <c r="AZ148" s="24">
        <f>IF(LVadseth[[#This Row],[C-H]]&lt;=MIN(LVadseth[[#This Row],[Best]]+0.1,LVadseth[[#This Row],[New]]+0.1),1,0)</f>
        <v>0</v>
      </c>
      <c r="BA148" s="24">
        <f>IF(LVadseth[[#This Row],[G-BC]]&lt;=MIN(LVadseth[[#This Row],[Best]]+0.1,LVadseth[[#This Row],[New]]+0.1),1,0)</f>
        <v>0</v>
      </c>
      <c r="BB148" s="24">
        <f>IF(LVadseth[[#This Row],[M-M]]&lt;=MIN(LVadseth[[#This Row],[Best]]+0.1,LVadseth[[#This Row],[New]]+0.1),1,0)</f>
        <v>0</v>
      </c>
      <c r="BC148" s="24">
        <f>IF(LVadseth[[#This Row],[V-H]]&lt;=MIN(LVadseth[[#This Row],[Best]]+0.1,LVadseth[[#This Row],[New]]+0.1),1,0)</f>
        <v>1</v>
      </c>
      <c r="BD148" s="24">
        <f>IF(LVadseth[[#This Row],[AR-H3]]&lt;=MIN(LVadseth[[#This Row],[Best]]+0.1,LVadseth[[#This Row],[New]]+0.1),1,0)</f>
        <v>0</v>
      </c>
      <c r="BE148" s="24">
        <f>IF(LVadseth[[#This Row],[S-M]]&lt;=MIN(LVadseth[[#This Row],[Best]]+0.1,LVadseth[[#This Row],[New]]+0.1),1,0)</f>
        <v>0</v>
      </c>
      <c r="BF148" s="24">
        <f>IF(LVadseth[[#This Row],[New]]&lt;=LVadseth[[#This Row],[Best]]+0.1,1,0)</f>
        <v>0</v>
      </c>
    </row>
    <row r="149" spans="1:58">
      <c r="A149" t="s">
        <v>14</v>
      </c>
      <c r="B149">
        <v>100</v>
      </c>
      <c r="C149">
        <v>6</v>
      </c>
      <c r="D149">
        <v>3</v>
      </c>
      <c r="E149">
        <v>109981</v>
      </c>
      <c r="F149" t="s">
        <v>16</v>
      </c>
      <c r="G149">
        <v>59248.21125</v>
      </c>
      <c r="H149">
        <v>58445.9</v>
      </c>
      <c r="I149" s="15">
        <v>60242.67</v>
      </c>
      <c r="J149">
        <v>57925.5</v>
      </c>
      <c r="K149" s="4">
        <v>57728.4</v>
      </c>
      <c r="L149" s="4">
        <v>57747.5</v>
      </c>
      <c r="M149" s="4">
        <v>58096.43</v>
      </c>
      <c r="N14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57728.4</v>
      </c>
      <c r="O149">
        <f>MATCH(LVadseth[[#This Row],[Best]],LVadseth[[#This Row],[CL-BC]:[AR-H3]],0)</f>
        <v>7</v>
      </c>
      <c r="P149" t="str">
        <f>INDEX(LVadseth[[#Headers],[CL-BC]:[AR-H3]],LVadseth[[#This Row],[Match]])</f>
        <v>V-H</v>
      </c>
      <c r="Q149">
        <v>86400</v>
      </c>
      <c r="R149" t="s">
        <v>16</v>
      </c>
      <c r="S149">
        <v>4620</v>
      </c>
      <c r="T149">
        <v>2594.06</v>
      </c>
      <c r="U149" s="16">
        <v>7200</v>
      </c>
      <c r="V149" s="25">
        <v>7203.56</v>
      </c>
      <c r="W149" s="4">
        <v>370.94</v>
      </c>
      <c r="X149" s="4">
        <v>3657.1</v>
      </c>
      <c r="Y149" s="4">
        <v>189</v>
      </c>
      <c r="Z14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189</v>
      </c>
      <c r="AA149">
        <f>MATCH(LVadseth[[#This Row],[t Best]],LVadseth[[#This Row],[t CL-BC]:[t AR-H3]],0)</f>
        <v>9</v>
      </c>
      <c r="AB149" s="24" t="str">
        <f>INDEX(LVadseth[[#Headers],[t CL-BC]:[t AR-H3]],LVadseth[[#This Row],[t Match]])</f>
        <v>t AR-H3</v>
      </c>
      <c r="AC149" s="24">
        <v>57633.1</v>
      </c>
      <c r="AH149" s="24"/>
      <c r="AI149" s="11">
        <f>IF(AC149&lt;LVadseth[[#This Row],[Best]],1,0)</f>
        <v>1</v>
      </c>
      <c r="AJ149" s="11">
        <f>IF(AC149&lt;=LVadseth[[#This Row],[Best]]+0.1,1,0)</f>
        <v>1</v>
      </c>
      <c r="AK149" s="24">
        <f>100*((LVadseth[[#This Row],[CL-BC]]-LVadseth[[#This Row],[Best]])/LVadseth[[#This Row],[Best]])</f>
        <v>90.51454743245958</v>
      </c>
      <c r="AL149" s="24">
        <f>100*((LVadseth[[#This Row],[AR-H2]]-LVadseth[[#This Row],[Best]])/LVadseth[[#This Row],[Best]])</f>
        <v>2.6326924875797677</v>
      </c>
      <c r="AM149" s="24">
        <f>100*((LVadseth[[#This Row],[C-H]]-LVadseth[[#This Row],[Best]])/LVadseth[[#This Row],[Best]])</f>
        <v>1.242889115236175</v>
      </c>
      <c r="AN149" s="24">
        <f>100*((LVadseth[[#This Row],[G-BC]]-LVadseth[[#This Row],[Best]])/LVadseth[[#This Row],[Best]])</f>
        <v>4.3553432972332455</v>
      </c>
      <c r="AO149" s="24">
        <f>100*((LVadseth[[#This Row],[M-M]]-LVadseth[[#This Row],[Best]])/LVadseth[[#This Row],[Best]])</f>
        <v>0.34142640364187909</v>
      </c>
      <c r="AP149" s="24">
        <f>100*((LVadseth[[#This Row],[V-H]]-LVadseth[[#This Row],[Best]])/LVadseth[[#This Row],[Best]])</f>
        <v>0</v>
      </c>
      <c r="AQ149" s="24">
        <f>100*((LVadseth[[#This Row],[AR-H3]]-LVadseth[[#This Row],[Best]])/LVadseth[[#This Row],[Best]])</f>
        <v>0.63751983425835257</v>
      </c>
      <c r="AR149" s="24">
        <f>100*((LVadseth[[#This Row],[S-M]]-LVadseth[[#This Row],[Best]])/LVadseth[[#This Row],[Best]])</f>
        <v>3.308596808503015E-2</v>
      </c>
      <c r="AS149" s="24">
        <f>100*((LVadseth[[#This Row],[New]]-LVadseth[[#This Row],[Best]])/LVadseth[[#This Row],[Best]])</f>
        <v>-0.16508339049757642</v>
      </c>
      <c r="AX149" s="24">
        <f>IF(LVadseth[[#This Row],[CL-BC]]&lt;=MIN(LVadseth[[#This Row],[Best]]+0.1,LVadseth[[#This Row],[New]]+0.1),1,0)</f>
        <v>0</v>
      </c>
      <c r="AY149" s="24">
        <f>IF(LVadseth[[#This Row],[AR-H2]]&lt;=MIN(LVadseth[[#This Row],[Best]]+0.1,LVadseth[[#This Row],[New]]+0.1)+0.1,1,0)</f>
        <v>0</v>
      </c>
      <c r="AZ149" s="24">
        <f>IF(LVadseth[[#This Row],[C-H]]&lt;=MIN(LVadseth[[#This Row],[Best]]+0.1,LVadseth[[#This Row],[New]]+0.1),1,0)</f>
        <v>0</v>
      </c>
      <c r="BA149" s="24">
        <f>IF(LVadseth[[#This Row],[G-BC]]&lt;=MIN(LVadseth[[#This Row],[Best]]+0.1,LVadseth[[#This Row],[New]]+0.1),1,0)</f>
        <v>0</v>
      </c>
      <c r="BB149" s="24">
        <f>IF(LVadseth[[#This Row],[M-M]]&lt;=MIN(LVadseth[[#This Row],[Best]]+0.1,LVadseth[[#This Row],[New]]+0.1),1,0)</f>
        <v>0</v>
      </c>
      <c r="BC149" s="24">
        <f>IF(LVadseth[[#This Row],[V-H]]&lt;=MIN(LVadseth[[#This Row],[Best]]+0.1,LVadseth[[#This Row],[New]]+0.1),1,0)</f>
        <v>0</v>
      </c>
      <c r="BD149" s="24">
        <f>IF(LVadseth[[#This Row],[AR-H3]]&lt;=MIN(LVadseth[[#This Row],[Best]]+0.1,LVadseth[[#This Row],[New]]+0.1),1,0)</f>
        <v>0</v>
      </c>
      <c r="BE149" s="24">
        <f>IF(LVadseth[[#This Row],[S-M]]&lt;=MIN(LVadseth[[#This Row],[Best]]+0.1,LVadseth[[#This Row],[New]]+0.1),1,0)</f>
        <v>0</v>
      </c>
      <c r="BF149" s="24">
        <f>IF(LVadseth[[#This Row],[New]]&lt;=LVadseth[[#This Row],[Best]]+0.1,1,0)</f>
        <v>1</v>
      </c>
    </row>
    <row r="150" spans="1:58">
      <c r="A150" t="s">
        <v>14</v>
      </c>
      <c r="B150">
        <v>100</v>
      </c>
      <c r="C150">
        <v>7</v>
      </c>
      <c r="D150">
        <v>3</v>
      </c>
      <c r="E150">
        <v>107437</v>
      </c>
      <c r="F150" t="s">
        <v>16</v>
      </c>
      <c r="G150">
        <v>58940.372029999999</v>
      </c>
      <c r="H150">
        <v>57819.1</v>
      </c>
      <c r="I150" s="15">
        <v>61318.7</v>
      </c>
      <c r="J150">
        <v>57546.99</v>
      </c>
      <c r="K150" s="4">
        <v>57742.9</v>
      </c>
      <c r="L150" s="4">
        <v>57753.7</v>
      </c>
      <c r="M150" s="4">
        <v>58581.14</v>
      </c>
      <c r="N15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57546.99</v>
      </c>
      <c r="O150">
        <f>MATCH(LVadseth[[#This Row],[Best]],LVadseth[[#This Row],[CL-BC]:[AR-H3]],0)</f>
        <v>6</v>
      </c>
      <c r="P150" t="str">
        <f>INDEX(LVadseth[[#Headers],[CL-BC]:[AR-H3]],LVadseth[[#This Row],[Match]])</f>
        <v>M-M</v>
      </c>
      <c r="Q150">
        <v>86400</v>
      </c>
      <c r="R150" t="s">
        <v>16</v>
      </c>
      <c r="S150">
        <v>4125</v>
      </c>
      <c r="T150">
        <v>3275.63</v>
      </c>
      <c r="U150" s="16">
        <v>7200</v>
      </c>
      <c r="V150" s="25">
        <v>7203.2</v>
      </c>
      <c r="W150" s="4">
        <v>685.70799999999997</v>
      </c>
      <c r="X150" s="4">
        <v>3631.2</v>
      </c>
      <c r="Y150" s="4">
        <v>152</v>
      </c>
      <c r="Z15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152</v>
      </c>
      <c r="AA150">
        <f>MATCH(LVadseth[[#This Row],[t Best]],LVadseth[[#This Row],[t CL-BC]:[t AR-H3]],0)</f>
        <v>9</v>
      </c>
      <c r="AB150" s="24" t="str">
        <f>INDEX(LVadseth[[#Headers],[t CL-BC]:[t AR-H3]],LVadseth[[#This Row],[t Match]])</f>
        <v>t AR-H3</v>
      </c>
      <c r="AC150" s="24">
        <v>57788.2</v>
      </c>
      <c r="AH150" s="24"/>
      <c r="AI150" s="11">
        <f>IF(AC150&lt;LVadseth[[#This Row],[Best]],1,0)</f>
        <v>0</v>
      </c>
      <c r="AJ150" s="11">
        <f>IF(AC150&lt;=LVadseth[[#This Row],[Best]]+0.1,1,0)</f>
        <v>0</v>
      </c>
      <c r="AK150" s="24">
        <f>100*((LVadseth[[#This Row],[CL-BC]]-LVadseth[[#This Row],[Best]])/LVadseth[[#This Row],[Best]])</f>
        <v>86.69438662213264</v>
      </c>
      <c r="AL150" s="24">
        <f>100*((LVadseth[[#This Row],[AR-H2]]-LVadseth[[#This Row],[Best]])/LVadseth[[#This Row],[Best]])</f>
        <v>2.4212943717820878</v>
      </c>
      <c r="AM150" s="24">
        <f>100*((LVadseth[[#This Row],[C-H]]-LVadseth[[#This Row],[Best]])/LVadseth[[#This Row],[Best]])</f>
        <v>0.47284836270324582</v>
      </c>
      <c r="AN150" s="24">
        <f>100*((LVadseth[[#This Row],[G-BC]]-LVadseth[[#This Row],[Best]])/LVadseth[[#This Row],[Best]])</f>
        <v>6.5541394953932421</v>
      </c>
      <c r="AO150" s="24">
        <f>100*((LVadseth[[#This Row],[M-M]]-LVadseth[[#This Row],[Best]])/LVadseth[[#This Row],[Best]])</f>
        <v>0</v>
      </c>
      <c r="AP150" s="24">
        <f>100*((LVadseth[[#This Row],[V-H]]-LVadseth[[#This Row],[Best]])/LVadseth[[#This Row],[Best]])</f>
        <v>0.34043483421114379</v>
      </c>
      <c r="AQ150" s="24">
        <f>100*((LVadseth[[#This Row],[AR-H3]]-LVadseth[[#This Row],[Best]])/LVadseth[[#This Row],[Best]])</f>
        <v>1.7970531560382246</v>
      </c>
      <c r="AR150" s="24">
        <f>100*((LVadseth[[#This Row],[S-M]]-LVadseth[[#This Row],[Best]])/LVadseth[[#This Row],[Best]])</f>
        <v>0.359202105965923</v>
      </c>
      <c r="AS150" s="24">
        <f>100*((LVadseth[[#This Row],[New]]-LVadseth[[#This Row],[Best]])/LVadseth[[#This Row],[Best]])</f>
        <v>0.41915311296038094</v>
      </c>
      <c r="AX150" s="24">
        <f>IF(LVadseth[[#This Row],[CL-BC]]&lt;=MIN(LVadseth[[#This Row],[Best]]+0.1,LVadseth[[#This Row],[New]]+0.1),1,0)</f>
        <v>0</v>
      </c>
      <c r="AY150" s="24">
        <f>IF(LVadseth[[#This Row],[AR-H2]]&lt;=MIN(LVadseth[[#This Row],[Best]]+0.1,LVadseth[[#This Row],[New]]+0.1)+0.1,1,0)</f>
        <v>0</v>
      </c>
      <c r="AZ150" s="24">
        <f>IF(LVadseth[[#This Row],[C-H]]&lt;=MIN(LVadseth[[#This Row],[Best]]+0.1,LVadseth[[#This Row],[New]]+0.1),1,0)</f>
        <v>0</v>
      </c>
      <c r="BA150" s="24">
        <f>IF(LVadseth[[#This Row],[G-BC]]&lt;=MIN(LVadseth[[#This Row],[Best]]+0.1,LVadseth[[#This Row],[New]]+0.1),1,0)</f>
        <v>0</v>
      </c>
      <c r="BB150" s="24">
        <f>IF(LVadseth[[#This Row],[M-M]]&lt;=MIN(LVadseth[[#This Row],[Best]]+0.1,LVadseth[[#This Row],[New]]+0.1),1,0)</f>
        <v>1</v>
      </c>
      <c r="BC150" s="24">
        <f>IF(LVadseth[[#This Row],[V-H]]&lt;=MIN(LVadseth[[#This Row],[Best]]+0.1,LVadseth[[#This Row],[New]]+0.1),1,0)</f>
        <v>0</v>
      </c>
      <c r="BD150" s="24">
        <f>IF(LVadseth[[#This Row],[AR-H3]]&lt;=MIN(LVadseth[[#This Row],[Best]]+0.1,LVadseth[[#This Row],[New]]+0.1),1,0)</f>
        <v>0</v>
      </c>
      <c r="BE150" s="24">
        <f>IF(LVadseth[[#This Row],[S-M]]&lt;=MIN(LVadseth[[#This Row],[Best]]+0.1,LVadseth[[#This Row],[New]]+0.1),1,0)</f>
        <v>0</v>
      </c>
      <c r="BF150" s="24">
        <f>IF(LVadseth[[#This Row],[New]]&lt;=LVadseth[[#This Row],[Best]]+0.1,1,0)</f>
        <v>0</v>
      </c>
    </row>
    <row r="151" spans="1:58">
      <c r="A151" t="s">
        <v>14</v>
      </c>
      <c r="B151">
        <v>100</v>
      </c>
      <c r="C151">
        <v>8</v>
      </c>
      <c r="D151">
        <v>3</v>
      </c>
      <c r="E151">
        <v>106218</v>
      </c>
      <c r="F151" t="s">
        <v>16</v>
      </c>
      <c r="G151">
        <v>59701.029840000003</v>
      </c>
      <c r="H151">
        <v>58317.2</v>
      </c>
      <c r="I151" s="15">
        <v>61235.69</v>
      </c>
      <c r="J151">
        <v>57956.42</v>
      </c>
      <c r="K151" s="4">
        <v>57565.9</v>
      </c>
      <c r="L151" s="4">
        <v>57818.6</v>
      </c>
      <c r="M151" s="4">
        <v>59010.54</v>
      </c>
      <c r="N15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57565.9</v>
      </c>
      <c r="O151">
        <f>MATCH(LVadseth[[#This Row],[Best]],LVadseth[[#This Row],[CL-BC]:[AR-H3]],0)</f>
        <v>7</v>
      </c>
      <c r="P151" t="str">
        <f>INDEX(LVadseth[[#Headers],[CL-BC]:[AR-H3]],LVadseth[[#This Row],[Match]])</f>
        <v>V-H</v>
      </c>
      <c r="Q151">
        <v>86400</v>
      </c>
      <c r="R151" t="s">
        <v>16</v>
      </c>
      <c r="S151">
        <v>2452</v>
      </c>
      <c r="T151">
        <v>2451.9</v>
      </c>
      <c r="U151" s="16">
        <v>7200</v>
      </c>
      <c r="V151" s="25">
        <v>7200.12</v>
      </c>
      <c r="W151" s="4">
        <v>873.33600000000001</v>
      </c>
      <c r="X151" s="4">
        <v>3660.2</v>
      </c>
      <c r="Y151" s="4">
        <v>2374</v>
      </c>
      <c r="Z15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873.33600000000001</v>
      </c>
      <c r="AA151">
        <f>MATCH(LVadseth[[#This Row],[t Best]],LVadseth[[#This Row],[t CL-BC]:[t AR-H3]],0)</f>
        <v>7</v>
      </c>
      <c r="AB151" s="24" t="str">
        <f>INDEX(LVadseth[[#Headers],[t CL-BC]:[t AR-H3]],LVadseth[[#This Row],[t Match]])</f>
        <v>t V-H</v>
      </c>
      <c r="AC151" s="24">
        <v>57791.3</v>
      </c>
      <c r="AH151" s="24"/>
      <c r="AI151" s="11">
        <f>IF(AC151&lt;LVadseth[[#This Row],[Best]],1,0)</f>
        <v>0</v>
      </c>
      <c r="AJ151" s="11">
        <f>IF(AC151&lt;=LVadseth[[#This Row],[Best]]+0.1,1,0)</f>
        <v>0</v>
      </c>
      <c r="AK151" s="24">
        <f>100*((LVadseth[[#This Row],[CL-BC]]-LVadseth[[#This Row],[Best]])/LVadseth[[#This Row],[Best]])</f>
        <v>84.515485730267386</v>
      </c>
      <c r="AL151" s="24">
        <f>100*((LVadseth[[#This Row],[AR-H2]]-LVadseth[[#This Row],[Best]])/LVadseth[[#This Row],[Best]])</f>
        <v>3.7090184293131894</v>
      </c>
      <c r="AM151" s="24">
        <f>100*((LVadseth[[#This Row],[C-H]]-LVadseth[[#This Row],[Best]])/LVadseth[[#This Row],[Best]])</f>
        <v>1.3051129227546092</v>
      </c>
      <c r="AN151" s="24">
        <f>100*((LVadseth[[#This Row],[G-BC]]-LVadseth[[#This Row],[Best]])/LVadseth[[#This Row],[Best]])</f>
        <v>6.3749372458347748</v>
      </c>
      <c r="AO151" s="24">
        <f>100*((LVadseth[[#This Row],[M-M]]-LVadseth[[#This Row],[Best]])/LVadseth[[#This Row],[Best]])</f>
        <v>0.67838772606698894</v>
      </c>
      <c r="AP151" s="24">
        <f>100*((LVadseth[[#This Row],[V-H]]-LVadseth[[#This Row],[Best]])/LVadseth[[#This Row],[Best]])</f>
        <v>0</v>
      </c>
      <c r="AQ151" s="24">
        <f>100*((LVadseth[[#This Row],[AR-H3]]-LVadseth[[#This Row],[Best]])/LVadseth[[#This Row],[Best]])</f>
        <v>2.5095412388236773</v>
      </c>
      <c r="AR151" s="24">
        <f>100*((LVadseth[[#This Row],[S-M]]-LVadseth[[#This Row],[Best]])/LVadseth[[#This Row],[Best]])</f>
        <v>0.43897515716769314</v>
      </c>
      <c r="AS151" s="24">
        <f>100*((LVadseth[[#This Row],[New]]-LVadseth[[#This Row],[Best]])/LVadseth[[#This Row],[Best]])</f>
        <v>0.39155124822160592</v>
      </c>
      <c r="AX151" s="24">
        <f>IF(LVadseth[[#This Row],[CL-BC]]&lt;=MIN(LVadseth[[#This Row],[Best]]+0.1,LVadseth[[#This Row],[New]]+0.1),1,0)</f>
        <v>0</v>
      </c>
      <c r="AY151" s="24">
        <f>IF(LVadseth[[#This Row],[AR-H2]]&lt;=MIN(LVadseth[[#This Row],[Best]]+0.1,LVadseth[[#This Row],[New]]+0.1)+0.1,1,0)</f>
        <v>0</v>
      </c>
      <c r="AZ151" s="24">
        <f>IF(LVadseth[[#This Row],[C-H]]&lt;=MIN(LVadseth[[#This Row],[Best]]+0.1,LVadseth[[#This Row],[New]]+0.1),1,0)</f>
        <v>0</v>
      </c>
      <c r="BA151" s="24">
        <f>IF(LVadseth[[#This Row],[G-BC]]&lt;=MIN(LVadseth[[#This Row],[Best]]+0.1,LVadseth[[#This Row],[New]]+0.1),1,0)</f>
        <v>0</v>
      </c>
      <c r="BB151" s="24">
        <f>IF(LVadseth[[#This Row],[M-M]]&lt;=MIN(LVadseth[[#This Row],[Best]]+0.1,LVadseth[[#This Row],[New]]+0.1),1,0)</f>
        <v>0</v>
      </c>
      <c r="BC151" s="24">
        <f>IF(LVadseth[[#This Row],[V-H]]&lt;=MIN(LVadseth[[#This Row],[Best]]+0.1,LVadseth[[#This Row],[New]]+0.1),1,0)</f>
        <v>1</v>
      </c>
      <c r="BD151" s="24">
        <f>IF(LVadseth[[#This Row],[AR-H3]]&lt;=MIN(LVadseth[[#This Row],[Best]]+0.1,LVadseth[[#This Row],[New]]+0.1),1,0)</f>
        <v>0</v>
      </c>
      <c r="BE151" s="24">
        <f>IF(LVadseth[[#This Row],[S-M]]&lt;=MIN(LVadseth[[#This Row],[Best]]+0.1,LVadseth[[#This Row],[New]]+0.1),1,0)</f>
        <v>0</v>
      </c>
      <c r="BF151" s="24">
        <f>IF(LVadseth[[#This Row],[New]]&lt;=LVadseth[[#This Row],[Best]]+0.1,1,0)</f>
        <v>0</v>
      </c>
    </row>
    <row r="152" spans="1:58">
      <c r="A152" t="s">
        <v>14</v>
      </c>
      <c r="B152">
        <v>100</v>
      </c>
      <c r="C152">
        <v>9</v>
      </c>
      <c r="D152">
        <v>3</v>
      </c>
      <c r="E152">
        <v>184721</v>
      </c>
      <c r="F152" t="s">
        <v>16</v>
      </c>
      <c r="G152">
        <v>63531.432809999998</v>
      </c>
      <c r="H152">
        <v>61704</v>
      </c>
      <c r="I152" s="15">
        <v>64626.66</v>
      </c>
      <c r="J152">
        <v>61554.27</v>
      </c>
      <c r="K152" s="4">
        <v>61231.9</v>
      </c>
      <c r="L152" s="4">
        <v>61233.599999999999</v>
      </c>
      <c r="M152" s="4">
        <v>62574.899999999994</v>
      </c>
      <c r="N15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61231.9</v>
      </c>
      <c r="O152">
        <f>MATCH(LVadseth[[#This Row],[Best]],LVadseth[[#This Row],[CL-BC]:[AR-H3]],0)</f>
        <v>7</v>
      </c>
      <c r="P152" t="str">
        <f>INDEX(LVadseth[[#Headers],[CL-BC]:[AR-H3]],LVadseth[[#This Row],[Match]])</f>
        <v>V-H</v>
      </c>
      <c r="Q152">
        <v>86400</v>
      </c>
      <c r="R152" t="s">
        <v>16</v>
      </c>
      <c r="S152">
        <v>2623</v>
      </c>
      <c r="T152">
        <v>2824.01</v>
      </c>
      <c r="U152" s="16">
        <v>7200</v>
      </c>
      <c r="V152" s="25">
        <v>7200.2</v>
      </c>
      <c r="W152" s="4">
        <v>737.27</v>
      </c>
      <c r="X152" s="4">
        <v>3635</v>
      </c>
      <c r="Y152" s="4">
        <v>226</v>
      </c>
      <c r="Z15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226</v>
      </c>
      <c r="AA152">
        <f>MATCH(LVadseth[[#This Row],[t Best]],LVadseth[[#This Row],[t CL-BC]:[t AR-H3]],0)</f>
        <v>9</v>
      </c>
      <c r="AB152" s="24" t="str">
        <f>INDEX(LVadseth[[#Headers],[t CL-BC]:[t AR-H3]],LVadseth[[#This Row],[t Match]])</f>
        <v>t AR-H3</v>
      </c>
      <c r="AC152" s="24">
        <v>61282</v>
      </c>
      <c r="AH152" s="24"/>
      <c r="AI152" s="11">
        <f>IF(AC152&lt;LVadseth[[#This Row],[Best]],1,0)</f>
        <v>0</v>
      </c>
      <c r="AJ152" s="11">
        <f>IF(AC152&lt;=LVadseth[[#This Row],[Best]]+0.1,1,0)</f>
        <v>0</v>
      </c>
      <c r="AK152" s="24">
        <f>100*((LVadseth[[#This Row],[CL-BC]]-LVadseth[[#This Row],[Best]])/LVadseth[[#This Row],[Best]])</f>
        <v>201.6744540019173</v>
      </c>
      <c r="AL152" s="24">
        <f>100*((LVadseth[[#This Row],[AR-H2]]-LVadseth[[#This Row],[Best]])/LVadseth[[#This Row],[Best]])</f>
        <v>3.7554490551493536</v>
      </c>
      <c r="AM152" s="24">
        <f>100*((LVadseth[[#This Row],[C-H]]-LVadseth[[#This Row],[Best]])/LVadseth[[#This Row],[Best]])</f>
        <v>0.77100334956125571</v>
      </c>
      <c r="AN152" s="24">
        <f>100*((LVadseth[[#This Row],[G-BC]]-LVadseth[[#This Row],[Best]])/LVadseth[[#This Row],[Best]])</f>
        <v>5.5441036453221315</v>
      </c>
      <c r="AO152" s="24">
        <f>100*((LVadseth[[#This Row],[M-M]]-LVadseth[[#This Row],[Best]])/LVadseth[[#This Row],[Best]])</f>
        <v>0.52647394577008932</v>
      </c>
      <c r="AP152" s="24">
        <f>100*((LVadseth[[#This Row],[V-H]]-LVadseth[[#This Row],[Best]])/LVadseth[[#This Row],[Best]])</f>
        <v>0</v>
      </c>
      <c r="AQ152" s="24">
        <f>100*((LVadseth[[#This Row],[AR-H3]]-LVadseth[[#This Row],[Best]])/LVadseth[[#This Row],[Best]])</f>
        <v>2.1933012041109174</v>
      </c>
      <c r="AR152" s="24">
        <f>100*((LVadseth[[#This Row],[S-M]]-LVadseth[[#This Row],[Best]])/LVadseth[[#This Row],[Best]])</f>
        <v>2.7763306381103471E-3</v>
      </c>
      <c r="AS152" s="24">
        <f>100*((LVadseth[[#This Row],[New]]-LVadseth[[#This Row],[Best]])/LVadseth[[#This Row],[Best]])</f>
        <v>8.1820097040919096E-2</v>
      </c>
      <c r="AX152" s="24">
        <f>IF(LVadseth[[#This Row],[CL-BC]]&lt;=MIN(LVadseth[[#This Row],[Best]]+0.1,LVadseth[[#This Row],[New]]+0.1),1,0)</f>
        <v>0</v>
      </c>
      <c r="AY152" s="24">
        <f>IF(LVadseth[[#This Row],[AR-H2]]&lt;=MIN(LVadseth[[#This Row],[Best]]+0.1,LVadseth[[#This Row],[New]]+0.1)+0.1,1,0)</f>
        <v>0</v>
      </c>
      <c r="AZ152" s="24">
        <f>IF(LVadseth[[#This Row],[C-H]]&lt;=MIN(LVadseth[[#This Row],[Best]]+0.1,LVadseth[[#This Row],[New]]+0.1),1,0)</f>
        <v>0</v>
      </c>
      <c r="BA152" s="24">
        <f>IF(LVadseth[[#This Row],[G-BC]]&lt;=MIN(LVadseth[[#This Row],[Best]]+0.1,LVadseth[[#This Row],[New]]+0.1),1,0)</f>
        <v>0</v>
      </c>
      <c r="BB152" s="24">
        <f>IF(LVadseth[[#This Row],[M-M]]&lt;=MIN(LVadseth[[#This Row],[Best]]+0.1,LVadseth[[#This Row],[New]]+0.1),1,0)</f>
        <v>0</v>
      </c>
      <c r="BC152" s="24">
        <f>IF(LVadseth[[#This Row],[V-H]]&lt;=MIN(LVadseth[[#This Row],[Best]]+0.1,LVadseth[[#This Row],[New]]+0.1),1,0)</f>
        <v>1</v>
      </c>
      <c r="BD152" s="24">
        <f>IF(LVadseth[[#This Row],[AR-H3]]&lt;=MIN(LVadseth[[#This Row],[Best]]+0.1,LVadseth[[#This Row],[New]]+0.1),1,0)</f>
        <v>0</v>
      </c>
      <c r="BE152" s="24">
        <f>IF(LVadseth[[#This Row],[S-M]]&lt;=MIN(LVadseth[[#This Row],[Best]]+0.1,LVadseth[[#This Row],[New]]+0.1),1,0)</f>
        <v>0</v>
      </c>
      <c r="BF152" s="24">
        <f>IF(LVadseth[[#This Row],[New]]&lt;=LVadseth[[#This Row],[Best]]+0.1,1,0)</f>
        <v>0</v>
      </c>
    </row>
    <row r="153" spans="1:58">
      <c r="A153" t="s">
        <v>14</v>
      </c>
      <c r="B153">
        <v>100</v>
      </c>
      <c r="C153">
        <v>10</v>
      </c>
      <c r="D153">
        <v>3</v>
      </c>
      <c r="E153">
        <v>108231</v>
      </c>
      <c r="F153" t="s">
        <v>16</v>
      </c>
      <c r="G153">
        <v>59406.500469999999</v>
      </c>
      <c r="H153">
        <v>58619</v>
      </c>
      <c r="I153" s="19">
        <v>60377.31</v>
      </c>
      <c r="J153">
        <v>57782.25</v>
      </c>
      <c r="K153" s="4">
        <v>57902.7</v>
      </c>
      <c r="L153" s="4">
        <v>57616.4</v>
      </c>
      <c r="M153" s="4">
        <v>59602.869999999995</v>
      </c>
      <c r="N15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57616.4</v>
      </c>
      <c r="O153">
        <f>MATCH(LVadseth[[#This Row],[Best]],LVadseth[[#This Row],[CL-BC]:[AR-H3]],0)</f>
        <v>8</v>
      </c>
      <c r="P153" t="str">
        <f>INDEX(LVadseth[[#Headers],[CL-BC]:[AR-H3]],LVadseth[[#This Row],[Match]])</f>
        <v>S-M</v>
      </c>
      <c r="Q153">
        <v>86400</v>
      </c>
      <c r="R153" t="s">
        <v>16</v>
      </c>
      <c r="S153">
        <v>5937</v>
      </c>
      <c r="T153">
        <v>3377.08</v>
      </c>
      <c r="U153" s="22">
        <v>7200</v>
      </c>
      <c r="V153" s="25">
        <v>7200.1</v>
      </c>
      <c r="W153" s="4">
        <v>719.07100000000003</v>
      </c>
      <c r="X153" s="4">
        <v>3630</v>
      </c>
      <c r="Y153" s="4">
        <v>283</v>
      </c>
      <c r="Z15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283</v>
      </c>
      <c r="AA153">
        <f>MATCH(LVadseth[[#This Row],[t Best]],LVadseth[[#This Row],[t CL-BC]:[t AR-H3]],0)</f>
        <v>9</v>
      </c>
      <c r="AB153" s="24" t="str">
        <f>INDEX(LVadseth[[#Headers],[t CL-BC]:[t AR-H3]],LVadseth[[#This Row],[t Match]])</f>
        <v>t AR-H3</v>
      </c>
      <c r="AC153" s="24">
        <v>58111.199999999997</v>
      </c>
      <c r="AH153" s="24"/>
      <c r="AI153" s="11">
        <f>IF(AC153&lt;LVadseth[[#This Row],[Best]],1,0)</f>
        <v>0</v>
      </c>
      <c r="AJ153" s="11">
        <f>IF(AC153&lt;=LVadseth[[#This Row],[Best]]+0.1,1,0)</f>
        <v>0</v>
      </c>
      <c r="AK153" s="24">
        <f>100*((LVadseth[[#This Row],[CL-BC]]-LVadseth[[#This Row],[Best]])/LVadseth[[#This Row],[Best]])</f>
        <v>87.847557292715265</v>
      </c>
      <c r="AL153" s="24">
        <f>100*((LVadseth[[#This Row],[AR-H2]]-LVadseth[[#This Row],[Best]])/LVadseth[[#This Row],[Best]])</f>
        <v>3.106928704327236</v>
      </c>
      <c r="AM153" s="24">
        <f>100*((LVadseth[[#This Row],[C-H]]-LVadseth[[#This Row],[Best]])/LVadseth[[#This Row],[Best]])</f>
        <v>1.740129546448578</v>
      </c>
      <c r="AN153" s="24">
        <f>100*((LVadseth[[#This Row],[G-BC]]-LVadseth[[#This Row],[Best]])/LVadseth[[#This Row],[Best]])</f>
        <v>4.791882172437008</v>
      </c>
      <c r="AO153" s="24">
        <f>100*((LVadseth[[#This Row],[M-M]]-LVadseth[[#This Row],[Best]])/LVadseth[[#This Row],[Best]])</f>
        <v>0.28785206989676299</v>
      </c>
      <c r="AP153" s="24">
        <f>100*((LVadseth[[#This Row],[V-H]]-LVadseth[[#This Row],[Best]])/LVadseth[[#This Row],[Best]])</f>
        <v>0.49690713060863856</v>
      </c>
      <c r="AQ153" s="24">
        <f>100*((LVadseth[[#This Row],[AR-H3]]-LVadseth[[#This Row],[Best]])/LVadseth[[#This Row],[Best]])</f>
        <v>3.4477509875660299</v>
      </c>
      <c r="AR153" s="24">
        <f>100*((LVadseth[[#This Row],[S-M]]-LVadseth[[#This Row],[Best]])/LVadseth[[#This Row],[Best]])</f>
        <v>0</v>
      </c>
      <c r="AS153" s="24">
        <f>100*((LVadseth[[#This Row],[New]]-LVadseth[[#This Row],[Best]])/LVadseth[[#This Row],[Best]])</f>
        <v>0.85878326309869346</v>
      </c>
      <c r="AX153" s="24">
        <f>IF(LVadseth[[#This Row],[CL-BC]]&lt;=MIN(LVadseth[[#This Row],[Best]]+0.1,LVadseth[[#This Row],[New]]+0.1),1,0)</f>
        <v>0</v>
      </c>
      <c r="AY153" s="24">
        <f>IF(LVadseth[[#This Row],[AR-H2]]&lt;=MIN(LVadseth[[#This Row],[Best]]+0.1,LVadseth[[#This Row],[New]]+0.1)+0.1,1,0)</f>
        <v>0</v>
      </c>
      <c r="AZ153" s="24">
        <f>IF(LVadseth[[#This Row],[C-H]]&lt;=MIN(LVadseth[[#This Row],[Best]]+0.1,LVadseth[[#This Row],[New]]+0.1),1,0)</f>
        <v>0</v>
      </c>
      <c r="BA153" s="24">
        <f>IF(LVadseth[[#This Row],[G-BC]]&lt;=MIN(LVadseth[[#This Row],[Best]]+0.1,LVadseth[[#This Row],[New]]+0.1),1,0)</f>
        <v>0</v>
      </c>
      <c r="BB153" s="24">
        <f>IF(LVadseth[[#This Row],[M-M]]&lt;=MIN(LVadseth[[#This Row],[Best]]+0.1,LVadseth[[#This Row],[New]]+0.1),1,0)</f>
        <v>0</v>
      </c>
      <c r="BC153" s="24">
        <f>IF(LVadseth[[#This Row],[V-H]]&lt;=MIN(LVadseth[[#This Row],[Best]]+0.1,LVadseth[[#This Row],[New]]+0.1),1,0)</f>
        <v>0</v>
      </c>
      <c r="BD153" s="24">
        <f>IF(LVadseth[[#This Row],[AR-H3]]&lt;=MIN(LVadseth[[#This Row],[Best]]+0.1,LVadseth[[#This Row],[New]]+0.1),1,0)</f>
        <v>0</v>
      </c>
      <c r="BE153" s="24">
        <f>IF(LVadseth[[#This Row],[S-M]]&lt;=MIN(LVadseth[[#This Row],[Best]]+0.1,LVadseth[[#This Row],[New]]+0.1),1,0)</f>
        <v>1</v>
      </c>
      <c r="BF153" s="24">
        <f>IF(LVadseth[[#This Row],[New]]&lt;=LVadseth[[#This Row],[Best]]+0.1,1,0)</f>
        <v>0</v>
      </c>
    </row>
    <row r="154" spans="1:58" ht="15" customHeight="1">
      <c r="A154" t="s">
        <v>15</v>
      </c>
      <c r="B154">
        <v>100</v>
      </c>
      <c r="C154">
        <v>1</v>
      </c>
      <c r="D154">
        <v>3</v>
      </c>
      <c r="E154">
        <v>70570.899999999994</v>
      </c>
      <c r="F154" t="s">
        <v>16</v>
      </c>
      <c r="G154">
        <v>18978.059450000001</v>
      </c>
      <c r="H154">
        <v>17612.2</v>
      </c>
      <c r="I154" s="15">
        <v>20381.41</v>
      </c>
      <c r="J154">
        <v>17294.72</v>
      </c>
      <c r="K154" s="4">
        <v>17159.5</v>
      </c>
      <c r="L154" s="4">
        <v>17108.5</v>
      </c>
      <c r="M154" s="4">
        <v>17829.27</v>
      </c>
      <c r="N15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17108.5</v>
      </c>
      <c r="O154">
        <f>MATCH(LVadseth[[#This Row],[Best]],LVadseth[[#This Row],[CL-BC]:[AR-H3]],0)</f>
        <v>8</v>
      </c>
      <c r="P154" t="str">
        <f>INDEX(LVadseth[[#Headers],[CL-BC]:[AR-H3]],LVadseth[[#This Row],[Match]])</f>
        <v>S-M</v>
      </c>
      <c r="Q154">
        <v>86400</v>
      </c>
      <c r="R154" t="s">
        <v>16</v>
      </c>
      <c r="S154">
        <v>2639</v>
      </c>
      <c r="T154">
        <v>1559.9</v>
      </c>
      <c r="U154" s="16">
        <v>7200</v>
      </c>
      <c r="V154" s="25">
        <v>7200.1</v>
      </c>
      <c r="W154" s="4">
        <v>239.31700000000001</v>
      </c>
      <c r="X154" s="4">
        <v>3672.6</v>
      </c>
      <c r="Y154" s="4">
        <v>344</v>
      </c>
      <c r="Z15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239.31700000000001</v>
      </c>
      <c r="AA154">
        <f>MATCH(LVadseth[[#This Row],[t Best]],LVadseth[[#This Row],[t CL-BC]:[t AR-H3]],0)</f>
        <v>7</v>
      </c>
      <c r="AB154" s="24" t="str">
        <f>INDEX(LVadseth[[#Headers],[t CL-BC]:[t AR-H3]],LVadseth[[#This Row],[t Match]])</f>
        <v>t V-H</v>
      </c>
      <c r="AC154" s="24">
        <v>17378.3</v>
      </c>
      <c r="AH154" s="24"/>
      <c r="AI154" s="11">
        <f>IF(AC154&lt;LVadseth[[#This Row],[Best]],1,0)</f>
        <v>0</v>
      </c>
      <c r="AJ154" s="11">
        <f>IF(AC154&lt;=LVadseth[[#This Row],[Best]]+0.1,1,0)</f>
        <v>0</v>
      </c>
      <c r="AK154" s="24">
        <f>100*((LVadseth[[#This Row],[CL-BC]]-LVadseth[[#This Row],[Best]])/LVadseth[[#This Row],[Best]])</f>
        <v>312.49028260806028</v>
      </c>
      <c r="AL154" s="24">
        <f>100*((LVadseth[[#This Row],[AR-H2]]-LVadseth[[#This Row],[Best]])/LVadseth[[#This Row],[Best]])</f>
        <v>10.92766431890581</v>
      </c>
      <c r="AM154" s="24">
        <f>100*((LVadseth[[#This Row],[C-H]]-LVadseth[[#This Row],[Best]])/LVadseth[[#This Row],[Best]])</f>
        <v>2.9441505684309011</v>
      </c>
      <c r="AN154" s="24">
        <f>100*((LVadseth[[#This Row],[G-BC]]-LVadseth[[#This Row],[Best]])/LVadseth[[#This Row],[Best]])</f>
        <v>19.130315340327904</v>
      </c>
      <c r="AO154" s="24">
        <f>100*((LVadseth[[#This Row],[M-M]]-LVadseth[[#This Row],[Best]])/LVadseth[[#This Row],[Best]])</f>
        <v>1.0884647981997322</v>
      </c>
      <c r="AP154" s="24">
        <f>100*((LVadseth[[#This Row],[V-H]]-LVadseth[[#This Row],[Best]])/LVadseth[[#This Row],[Best]])</f>
        <v>0.29809743694654706</v>
      </c>
      <c r="AQ154" s="24">
        <f>100*((LVadseth[[#This Row],[AR-H3]]-LVadseth[[#This Row],[Best]])/LVadseth[[#This Row],[Best]])</f>
        <v>4.2129350907443692</v>
      </c>
      <c r="AR154" s="24">
        <f>100*((LVadseth[[#This Row],[S-M]]-LVadseth[[#This Row],[Best]])/LVadseth[[#This Row],[Best]])</f>
        <v>0</v>
      </c>
      <c r="AS154" s="24">
        <f>100*((LVadseth[[#This Row],[New]]-LVadseth[[#This Row],[Best]])/LVadseth[[#This Row],[Best]])</f>
        <v>1.5769938919250621</v>
      </c>
      <c r="AX154" s="24">
        <f>IF(LVadseth[[#This Row],[CL-BC]]&lt;=MIN(LVadseth[[#This Row],[Best]]+0.1,LVadseth[[#This Row],[New]]+0.1),1,0)</f>
        <v>0</v>
      </c>
      <c r="AY154" s="24">
        <f>IF(LVadseth[[#This Row],[AR-H2]]&lt;=MIN(LVadseth[[#This Row],[Best]]+0.1,LVadseth[[#This Row],[New]]+0.1)+0.1,1,0)</f>
        <v>0</v>
      </c>
      <c r="AZ154" s="24">
        <f>IF(LVadseth[[#This Row],[C-H]]&lt;=MIN(LVadseth[[#This Row],[Best]]+0.1,LVadseth[[#This Row],[New]]+0.1),1,0)</f>
        <v>0</v>
      </c>
      <c r="BA154" s="24">
        <f>IF(LVadseth[[#This Row],[G-BC]]&lt;=MIN(LVadseth[[#This Row],[Best]]+0.1,LVadseth[[#This Row],[New]]+0.1),1,0)</f>
        <v>0</v>
      </c>
      <c r="BB154" s="24">
        <f>IF(LVadseth[[#This Row],[M-M]]&lt;=MIN(LVadseth[[#This Row],[Best]]+0.1,LVadseth[[#This Row],[New]]+0.1),1,0)</f>
        <v>0</v>
      </c>
      <c r="BC154" s="24">
        <f>IF(LVadseth[[#This Row],[V-H]]&lt;=MIN(LVadseth[[#This Row],[Best]]+0.1,LVadseth[[#This Row],[New]]+0.1),1,0)</f>
        <v>0</v>
      </c>
      <c r="BD154" s="24">
        <f>IF(LVadseth[[#This Row],[AR-H3]]&lt;=MIN(LVadseth[[#This Row],[Best]]+0.1,LVadseth[[#This Row],[New]]+0.1),1,0)</f>
        <v>0</v>
      </c>
      <c r="BE154" s="24">
        <f>IF(LVadseth[[#This Row],[S-M]]&lt;=MIN(LVadseth[[#This Row],[Best]]+0.1,LVadseth[[#This Row],[New]]+0.1),1,0)</f>
        <v>1</v>
      </c>
      <c r="BF154" s="24">
        <f>IF(LVadseth[[#This Row],[New]]&lt;=LVadseth[[#This Row],[Best]]+0.1,1,0)</f>
        <v>0</v>
      </c>
    </row>
    <row r="155" spans="1:58" ht="15" customHeight="1">
      <c r="A155" t="s">
        <v>15</v>
      </c>
      <c r="B155">
        <v>100</v>
      </c>
      <c r="C155">
        <v>2</v>
      </c>
      <c r="D155">
        <v>3</v>
      </c>
      <c r="E155">
        <v>68421</v>
      </c>
      <c r="F155" t="s">
        <v>16</v>
      </c>
      <c r="G155">
        <v>17952.740470000001</v>
      </c>
      <c r="H155">
        <v>16693.8</v>
      </c>
      <c r="I155" s="15">
        <v>17711.05</v>
      </c>
      <c r="J155">
        <v>16328.94</v>
      </c>
      <c r="K155" s="4">
        <v>15931.9</v>
      </c>
      <c r="L155" s="4">
        <v>15939.6</v>
      </c>
      <c r="M155" s="4">
        <v>17266.010000000002</v>
      </c>
      <c r="N15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15931.9</v>
      </c>
      <c r="O155">
        <f>MATCH(LVadseth[[#This Row],[Best]],LVadseth[[#This Row],[CL-BC]:[AR-H3]],0)</f>
        <v>7</v>
      </c>
      <c r="P155" t="str">
        <f>INDEX(LVadseth[[#Headers],[CL-BC]:[AR-H3]],LVadseth[[#This Row],[Match]])</f>
        <v>V-H</v>
      </c>
      <c r="Q155">
        <v>86400</v>
      </c>
      <c r="R155" t="s">
        <v>16</v>
      </c>
      <c r="S155">
        <v>2563</v>
      </c>
      <c r="T155">
        <v>1425.4</v>
      </c>
      <c r="U155" s="16">
        <v>7200</v>
      </c>
      <c r="V155" s="25">
        <v>7200.12</v>
      </c>
      <c r="W155" s="4">
        <v>359.61399999999998</v>
      </c>
      <c r="X155" s="4">
        <v>3689.2</v>
      </c>
      <c r="Y155" s="4">
        <v>76</v>
      </c>
      <c r="Z15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76</v>
      </c>
      <c r="AA155">
        <f>MATCH(LVadseth[[#This Row],[t Best]],LVadseth[[#This Row],[t CL-BC]:[t AR-H3]],0)</f>
        <v>9</v>
      </c>
      <c r="AB155" s="24" t="str">
        <f>INDEX(LVadseth[[#Headers],[t CL-BC]:[t AR-H3]],LVadseth[[#This Row],[t Match]])</f>
        <v>t AR-H3</v>
      </c>
      <c r="AC155" s="24">
        <v>16043.2</v>
      </c>
      <c r="AH155" s="24"/>
      <c r="AI155" s="11">
        <f>IF(AC155&lt;LVadseth[[#This Row],[Best]],1,0)</f>
        <v>0</v>
      </c>
      <c r="AJ155" s="11">
        <f>IF(AC155&lt;=LVadseth[[#This Row],[Best]]+0.1,1,0)</f>
        <v>0</v>
      </c>
      <c r="AK155" s="24">
        <f>100*((LVadseth[[#This Row],[CL-BC]]-LVadseth[[#This Row],[Best]])/LVadseth[[#This Row],[Best]])</f>
        <v>329.45913544523881</v>
      </c>
      <c r="AL155" s="24">
        <f>100*((LVadseth[[#This Row],[AR-H2]]-LVadseth[[#This Row],[Best]])/LVadseth[[#This Row],[Best]])</f>
        <v>12.684240235000226</v>
      </c>
      <c r="AM155" s="24">
        <f>100*((LVadseth[[#This Row],[C-H]]-LVadseth[[#This Row],[Best]])/LVadseth[[#This Row],[Best]])</f>
        <v>4.7822293637293711</v>
      </c>
      <c r="AN155" s="24">
        <f>100*((LVadseth[[#This Row],[G-BC]]-LVadseth[[#This Row],[Best]])/LVadseth[[#This Row],[Best]])</f>
        <v>11.167217971491157</v>
      </c>
      <c r="AO155" s="24">
        <f>100*((LVadseth[[#This Row],[M-M]]-LVadseth[[#This Row],[Best]])/LVadseth[[#This Row],[Best]])</f>
        <v>2.4921070305487789</v>
      </c>
      <c r="AP155" s="24">
        <f>100*((LVadseth[[#This Row],[V-H]]-LVadseth[[#This Row],[Best]])/LVadseth[[#This Row],[Best]])</f>
        <v>0</v>
      </c>
      <c r="AQ155" s="24">
        <f>100*((LVadseth[[#This Row],[AR-H3]]-LVadseth[[#This Row],[Best]])/LVadseth[[#This Row],[Best]])</f>
        <v>8.3738286080128699</v>
      </c>
      <c r="AR155" s="24">
        <f>100*((LVadseth[[#This Row],[S-M]]-LVadseth[[#This Row],[Best]])/LVadseth[[#This Row],[Best]])</f>
        <v>4.8330707574116887E-2</v>
      </c>
      <c r="AS155" s="24">
        <f>100*((LVadseth[[#This Row],[New]]-LVadseth[[#This Row],[Best]])/LVadseth[[#This Row],[Best]])</f>
        <v>0.69859840948035767</v>
      </c>
      <c r="AX155" s="24">
        <f>IF(LVadseth[[#This Row],[CL-BC]]&lt;=MIN(LVadseth[[#This Row],[Best]]+0.1,LVadseth[[#This Row],[New]]+0.1),1,0)</f>
        <v>0</v>
      </c>
      <c r="AY155" s="24">
        <f>IF(LVadseth[[#This Row],[AR-H2]]&lt;=MIN(LVadseth[[#This Row],[Best]]+0.1,LVadseth[[#This Row],[New]]+0.1)+0.1,1,0)</f>
        <v>0</v>
      </c>
      <c r="AZ155" s="24">
        <f>IF(LVadseth[[#This Row],[C-H]]&lt;=MIN(LVadseth[[#This Row],[Best]]+0.1,LVadseth[[#This Row],[New]]+0.1),1,0)</f>
        <v>0</v>
      </c>
      <c r="BA155" s="24">
        <f>IF(LVadseth[[#This Row],[G-BC]]&lt;=MIN(LVadseth[[#This Row],[Best]]+0.1,LVadseth[[#This Row],[New]]+0.1),1,0)</f>
        <v>0</v>
      </c>
      <c r="BB155" s="24">
        <f>IF(LVadseth[[#This Row],[M-M]]&lt;=MIN(LVadseth[[#This Row],[Best]]+0.1,LVadseth[[#This Row],[New]]+0.1),1,0)</f>
        <v>0</v>
      </c>
      <c r="BC155" s="24">
        <f>IF(LVadseth[[#This Row],[V-H]]&lt;=MIN(LVadseth[[#This Row],[Best]]+0.1,LVadseth[[#This Row],[New]]+0.1),1,0)</f>
        <v>1</v>
      </c>
      <c r="BD155" s="24">
        <f>IF(LVadseth[[#This Row],[AR-H3]]&lt;=MIN(LVadseth[[#This Row],[Best]]+0.1,LVadseth[[#This Row],[New]]+0.1),1,0)</f>
        <v>0</v>
      </c>
      <c r="BE155" s="24">
        <f>IF(LVadseth[[#This Row],[S-M]]&lt;=MIN(LVadseth[[#This Row],[Best]]+0.1,LVadseth[[#This Row],[New]]+0.1),1,0)</f>
        <v>0</v>
      </c>
      <c r="BF155" s="24">
        <f>IF(LVadseth[[#This Row],[New]]&lt;=LVadseth[[#This Row],[Best]]+0.1,1,0)</f>
        <v>0</v>
      </c>
    </row>
    <row r="156" spans="1:58" ht="15" customHeight="1">
      <c r="A156" t="s">
        <v>15</v>
      </c>
      <c r="B156">
        <v>100</v>
      </c>
      <c r="C156">
        <v>3</v>
      </c>
      <c r="D156">
        <v>3</v>
      </c>
      <c r="E156">
        <v>64859.6</v>
      </c>
      <c r="F156" t="s">
        <v>16</v>
      </c>
      <c r="G156">
        <v>18521.749059999998</v>
      </c>
      <c r="H156">
        <v>18359.2</v>
      </c>
      <c r="I156" s="15">
        <v>20558.849999999999</v>
      </c>
      <c r="J156">
        <v>17711.53</v>
      </c>
      <c r="K156" s="4">
        <v>17647.900000000001</v>
      </c>
      <c r="L156" s="4">
        <v>17324</v>
      </c>
      <c r="M156" s="4">
        <v>18413.259999999998</v>
      </c>
      <c r="N15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17324</v>
      </c>
      <c r="O156">
        <f>MATCH(LVadseth[[#This Row],[Best]],LVadseth[[#This Row],[CL-BC]:[AR-H3]],0)</f>
        <v>8</v>
      </c>
      <c r="P156" t="str">
        <f>INDEX(LVadseth[[#Headers],[CL-BC]:[AR-H3]],LVadseth[[#This Row],[Match]])</f>
        <v>S-M</v>
      </c>
      <c r="Q156">
        <v>86400</v>
      </c>
      <c r="R156" t="s">
        <v>16</v>
      </c>
      <c r="S156">
        <v>3705</v>
      </c>
      <c r="T156">
        <v>2165.4</v>
      </c>
      <c r="U156" s="16">
        <v>7200</v>
      </c>
      <c r="V156" s="25">
        <v>7200.12</v>
      </c>
      <c r="W156" s="4">
        <v>407.00200000000001</v>
      </c>
      <c r="X156" s="4">
        <v>3636.2</v>
      </c>
      <c r="Y156" s="4">
        <v>1147</v>
      </c>
      <c r="Z15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407.00200000000001</v>
      </c>
      <c r="AA156">
        <f>MATCH(LVadseth[[#This Row],[t Best]],LVadseth[[#This Row],[t CL-BC]:[t AR-H3]],0)</f>
        <v>7</v>
      </c>
      <c r="AB156" s="24" t="str">
        <f>INDEX(LVadseth[[#Headers],[t CL-BC]:[t AR-H3]],LVadseth[[#This Row],[t Match]])</f>
        <v>t V-H</v>
      </c>
      <c r="AC156" s="24">
        <v>17398.599999999999</v>
      </c>
      <c r="AH156" s="24"/>
      <c r="AI156" s="11">
        <f>IF(AC156&lt;LVadseth[[#This Row],[Best]],1,0)</f>
        <v>0</v>
      </c>
      <c r="AJ156" s="11">
        <f>IF(AC156&lt;=LVadseth[[#This Row],[Best]]+0.1,1,0)</f>
        <v>0</v>
      </c>
      <c r="AK156" s="24">
        <f>100*((LVadseth[[#This Row],[CL-BC]]-LVadseth[[#This Row],[Best]])/LVadseth[[#This Row],[Best]])</f>
        <v>274.39159547448628</v>
      </c>
      <c r="AL156" s="24">
        <f>100*((LVadseth[[#This Row],[AR-H2]]-LVadseth[[#This Row],[Best]])/LVadseth[[#This Row],[Best]])</f>
        <v>6.913813553451849</v>
      </c>
      <c r="AM156" s="24">
        <f>100*((LVadseth[[#This Row],[C-H]]-LVadseth[[#This Row],[Best]])/LVadseth[[#This Row],[Best]])</f>
        <v>5.9755252828446128</v>
      </c>
      <c r="AN156" s="24">
        <f>100*((LVadseth[[#This Row],[G-BC]]-LVadseth[[#This Row],[Best]])/LVadseth[[#This Row],[Best]])</f>
        <v>18.672650658046631</v>
      </c>
      <c r="AO156" s="24">
        <f>100*((LVadseth[[#This Row],[M-M]]-LVadseth[[#This Row],[Best]])/LVadseth[[#This Row],[Best]])</f>
        <v>2.2369545139690534</v>
      </c>
      <c r="AP156" s="24">
        <f>100*((LVadseth[[#This Row],[V-H]]-LVadseth[[#This Row],[Best]])/LVadseth[[#This Row],[Best]])</f>
        <v>1.8696605864696458</v>
      </c>
      <c r="AQ156" s="24">
        <f>100*((LVadseth[[#This Row],[AR-H3]]-LVadseth[[#This Row],[Best]])/LVadseth[[#This Row],[Best]])</f>
        <v>6.2875779265758398</v>
      </c>
      <c r="AR156" s="24">
        <f>100*((LVadseth[[#This Row],[S-M]]-LVadseth[[#This Row],[Best]])/LVadseth[[#This Row],[Best]])</f>
        <v>0</v>
      </c>
      <c r="AS156" s="24">
        <f>100*((LVadseth[[#This Row],[New]]-LVadseth[[#This Row],[Best]])/LVadseth[[#This Row],[Best]])</f>
        <v>0.43061648580003775</v>
      </c>
      <c r="AX156" s="24">
        <f>IF(LVadseth[[#This Row],[CL-BC]]&lt;=MIN(LVadseth[[#This Row],[Best]]+0.1,LVadseth[[#This Row],[New]]+0.1),1,0)</f>
        <v>0</v>
      </c>
      <c r="AY156" s="24">
        <f>IF(LVadseth[[#This Row],[AR-H2]]&lt;=MIN(LVadseth[[#This Row],[Best]]+0.1,LVadseth[[#This Row],[New]]+0.1)+0.1,1,0)</f>
        <v>0</v>
      </c>
      <c r="AZ156" s="24">
        <f>IF(LVadseth[[#This Row],[C-H]]&lt;=MIN(LVadseth[[#This Row],[Best]]+0.1,LVadseth[[#This Row],[New]]+0.1),1,0)</f>
        <v>0</v>
      </c>
      <c r="BA156" s="24">
        <f>IF(LVadseth[[#This Row],[G-BC]]&lt;=MIN(LVadseth[[#This Row],[Best]]+0.1,LVadseth[[#This Row],[New]]+0.1),1,0)</f>
        <v>0</v>
      </c>
      <c r="BB156" s="24">
        <f>IF(LVadseth[[#This Row],[M-M]]&lt;=MIN(LVadseth[[#This Row],[Best]]+0.1,LVadseth[[#This Row],[New]]+0.1),1,0)</f>
        <v>0</v>
      </c>
      <c r="BC156" s="24">
        <f>IF(LVadseth[[#This Row],[V-H]]&lt;=MIN(LVadseth[[#This Row],[Best]]+0.1,LVadseth[[#This Row],[New]]+0.1),1,0)</f>
        <v>0</v>
      </c>
      <c r="BD156" s="24">
        <f>IF(LVadseth[[#This Row],[AR-H3]]&lt;=MIN(LVadseth[[#This Row],[Best]]+0.1,LVadseth[[#This Row],[New]]+0.1),1,0)</f>
        <v>0</v>
      </c>
      <c r="BE156" s="24">
        <f>IF(LVadseth[[#This Row],[S-M]]&lt;=MIN(LVadseth[[#This Row],[Best]]+0.1,LVadseth[[#This Row],[New]]+0.1),1,0)</f>
        <v>1</v>
      </c>
      <c r="BF156" s="24">
        <f>IF(LVadseth[[#This Row],[New]]&lt;=LVadseth[[#This Row],[Best]]+0.1,1,0)</f>
        <v>0</v>
      </c>
    </row>
    <row r="157" spans="1:58" ht="15" customHeight="1">
      <c r="A157" t="s">
        <v>15</v>
      </c>
      <c r="B157">
        <v>100</v>
      </c>
      <c r="C157">
        <v>4</v>
      </c>
      <c r="D157">
        <v>3</v>
      </c>
      <c r="E157">
        <v>66067.199999999997</v>
      </c>
      <c r="F157" t="s">
        <v>16</v>
      </c>
      <c r="G157">
        <v>16952.12988</v>
      </c>
      <c r="H157">
        <v>16424.3</v>
      </c>
      <c r="I157" s="15">
        <v>18004.8</v>
      </c>
      <c r="J157">
        <v>15804.77</v>
      </c>
      <c r="K157" s="4">
        <v>15887</v>
      </c>
      <c r="L157" s="4">
        <v>15727.3</v>
      </c>
      <c r="M157" s="4">
        <v>17338.650000000001</v>
      </c>
      <c r="N15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15727.3</v>
      </c>
      <c r="O157">
        <f>MATCH(LVadseth[[#This Row],[Best]],LVadseth[[#This Row],[CL-BC]:[AR-H3]],0)</f>
        <v>8</v>
      </c>
      <c r="P157" t="str">
        <f>INDEX(LVadseth[[#Headers],[CL-BC]:[AR-H3]],LVadseth[[#This Row],[Match]])</f>
        <v>S-M</v>
      </c>
      <c r="Q157">
        <v>86400</v>
      </c>
      <c r="R157" t="s">
        <v>16</v>
      </c>
      <c r="S157">
        <v>7228</v>
      </c>
      <c r="T157">
        <v>1271.99</v>
      </c>
      <c r="U157" s="16">
        <v>7200</v>
      </c>
      <c r="V157" s="25">
        <v>7200.12</v>
      </c>
      <c r="W157" s="4">
        <v>565.87599999999998</v>
      </c>
      <c r="X157" s="4">
        <v>1504</v>
      </c>
      <c r="Y157" s="4">
        <v>131</v>
      </c>
      <c r="Z15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131</v>
      </c>
      <c r="AA157">
        <f>MATCH(LVadseth[[#This Row],[t Best]],LVadseth[[#This Row],[t CL-BC]:[t AR-H3]],0)</f>
        <v>9</v>
      </c>
      <c r="AB157" s="24" t="str">
        <f>INDEX(LVadseth[[#Headers],[t CL-BC]:[t AR-H3]],LVadseth[[#This Row],[t Match]])</f>
        <v>t AR-H3</v>
      </c>
      <c r="AC157" s="24">
        <v>16233.6</v>
      </c>
      <c r="AH157" s="24"/>
      <c r="AI157" s="11">
        <f>IF(AC157&lt;LVadseth[[#This Row],[Best]],1,0)</f>
        <v>0</v>
      </c>
      <c r="AJ157" s="11">
        <f>IF(AC157&lt;=LVadseth[[#This Row],[Best]]+0.1,1,0)</f>
        <v>0</v>
      </c>
      <c r="AK157" s="24">
        <f>100*((LVadseth[[#This Row],[CL-BC]]-LVadseth[[#This Row],[Best]])/LVadseth[[#This Row],[Best]])</f>
        <v>320.07973396577921</v>
      </c>
      <c r="AL157" s="24">
        <f>100*((LVadseth[[#This Row],[AR-H2]]-LVadseth[[#This Row],[Best]])/LVadseth[[#This Row],[Best]])</f>
        <v>7.787922148111889</v>
      </c>
      <c r="AM157" s="24">
        <f>100*((LVadseth[[#This Row],[C-H]]-LVadseth[[#This Row],[Best]])/LVadseth[[#This Row],[Best]])</f>
        <v>4.4317842223394992</v>
      </c>
      <c r="AN157" s="24">
        <f>100*((LVadseth[[#This Row],[G-BC]]-LVadseth[[#This Row],[Best]])/LVadseth[[#This Row],[Best]])</f>
        <v>14.481188760944347</v>
      </c>
      <c r="AO157" s="24">
        <f>100*((LVadseth[[#This Row],[M-M]]-LVadseth[[#This Row],[Best]])/LVadseth[[#This Row],[Best]])</f>
        <v>0.49258296083880365</v>
      </c>
      <c r="AP157" s="24">
        <f>100*((LVadseth[[#This Row],[V-H]]-LVadseth[[#This Row],[Best]])/LVadseth[[#This Row],[Best]])</f>
        <v>1.0154317651472327</v>
      </c>
      <c r="AQ157" s="24">
        <f>100*((LVadseth[[#This Row],[AR-H3]]-LVadseth[[#This Row],[Best]])/LVadseth[[#This Row],[Best]])</f>
        <v>10.245560267814579</v>
      </c>
      <c r="AR157" s="24">
        <f>100*((LVadseth[[#This Row],[S-M]]-LVadseth[[#This Row],[Best]])/LVadseth[[#This Row],[Best]])</f>
        <v>0</v>
      </c>
      <c r="AS157" s="24">
        <f>100*((LVadseth[[#This Row],[New]]-LVadseth[[#This Row],[Best]])/LVadseth[[#This Row],[Best]])</f>
        <v>3.2192429724110379</v>
      </c>
      <c r="AX157" s="24">
        <f>IF(LVadseth[[#This Row],[CL-BC]]&lt;=MIN(LVadseth[[#This Row],[Best]]+0.1,LVadseth[[#This Row],[New]]+0.1),1,0)</f>
        <v>0</v>
      </c>
      <c r="AY157" s="24">
        <f>IF(LVadseth[[#This Row],[AR-H2]]&lt;=MIN(LVadseth[[#This Row],[Best]]+0.1,LVadseth[[#This Row],[New]]+0.1)+0.1,1,0)</f>
        <v>0</v>
      </c>
      <c r="AZ157" s="24">
        <f>IF(LVadseth[[#This Row],[C-H]]&lt;=MIN(LVadseth[[#This Row],[Best]]+0.1,LVadseth[[#This Row],[New]]+0.1),1,0)</f>
        <v>0</v>
      </c>
      <c r="BA157" s="24">
        <f>IF(LVadseth[[#This Row],[G-BC]]&lt;=MIN(LVadseth[[#This Row],[Best]]+0.1,LVadseth[[#This Row],[New]]+0.1),1,0)</f>
        <v>0</v>
      </c>
      <c r="BB157" s="24">
        <f>IF(LVadseth[[#This Row],[M-M]]&lt;=MIN(LVadseth[[#This Row],[Best]]+0.1,LVadseth[[#This Row],[New]]+0.1),1,0)</f>
        <v>0</v>
      </c>
      <c r="BC157" s="24">
        <f>IF(LVadseth[[#This Row],[V-H]]&lt;=MIN(LVadseth[[#This Row],[Best]]+0.1,LVadseth[[#This Row],[New]]+0.1),1,0)</f>
        <v>0</v>
      </c>
      <c r="BD157" s="24">
        <f>IF(LVadseth[[#This Row],[AR-H3]]&lt;=MIN(LVadseth[[#This Row],[Best]]+0.1,LVadseth[[#This Row],[New]]+0.1),1,0)</f>
        <v>0</v>
      </c>
      <c r="BE157" s="24">
        <f>IF(LVadseth[[#This Row],[S-M]]&lt;=MIN(LVadseth[[#This Row],[Best]]+0.1,LVadseth[[#This Row],[New]]+0.1),1,0)</f>
        <v>1</v>
      </c>
      <c r="BF157" s="24">
        <f>IF(LVadseth[[#This Row],[New]]&lt;=LVadseth[[#This Row],[Best]]+0.1,1,0)</f>
        <v>0</v>
      </c>
    </row>
    <row r="158" spans="1:58" ht="15" customHeight="1">
      <c r="A158" t="s">
        <v>15</v>
      </c>
      <c r="B158">
        <v>100</v>
      </c>
      <c r="C158">
        <v>5</v>
      </c>
      <c r="D158">
        <v>3</v>
      </c>
      <c r="E158">
        <v>66507.600000000006</v>
      </c>
      <c r="F158" t="s">
        <v>16</v>
      </c>
      <c r="G158">
        <v>18010.820159999999</v>
      </c>
      <c r="H158">
        <v>17160.3</v>
      </c>
      <c r="I158" s="15">
        <v>20570.810000000001</v>
      </c>
      <c r="J158">
        <v>16522.939999999999</v>
      </c>
      <c r="K158" s="4">
        <v>16564.599999999999</v>
      </c>
      <c r="L158" s="4">
        <v>16562.5</v>
      </c>
      <c r="M158" s="4">
        <v>17734.86</v>
      </c>
      <c r="N15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16522.939999999999</v>
      </c>
      <c r="O158">
        <f>MATCH(LVadseth[[#This Row],[Best]],LVadseth[[#This Row],[CL-BC]:[AR-H3]],0)</f>
        <v>6</v>
      </c>
      <c r="P158" t="str">
        <f>INDEX(LVadseth[[#Headers],[CL-BC]:[AR-H3]],LVadseth[[#This Row],[Match]])</f>
        <v>M-M</v>
      </c>
      <c r="Q158">
        <v>86400</v>
      </c>
      <c r="R158" t="s">
        <v>16</v>
      </c>
      <c r="S158">
        <v>2353</v>
      </c>
      <c r="T158">
        <v>1373.33</v>
      </c>
      <c r="U158" s="16">
        <v>7200</v>
      </c>
      <c r="V158" s="25">
        <v>7200.15</v>
      </c>
      <c r="W158" s="4">
        <v>429.779</v>
      </c>
      <c r="X158" s="4">
        <v>3700.7</v>
      </c>
      <c r="Y158" s="4">
        <v>2437</v>
      </c>
      <c r="Z15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429.779</v>
      </c>
      <c r="AA158">
        <f>MATCH(LVadseth[[#This Row],[t Best]],LVadseth[[#This Row],[t CL-BC]:[t AR-H3]],0)</f>
        <v>7</v>
      </c>
      <c r="AB158" s="24" t="str">
        <f>INDEX(LVadseth[[#Headers],[t CL-BC]:[t AR-H3]],LVadseth[[#This Row],[t Match]])</f>
        <v>t V-H</v>
      </c>
      <c r="AC158" s="24">
        <v>17032.7</v>
      </c>
      <c r="AH158" s="24"/>
      <c r="AI158" s="11">
        <f>IF(AC158&lt;LVadseth[[#This Row],[Best]],1,0)</f>
        <v>0</v>
      </c>
      <c r="AJ158" s="11">
        <f>IF(AC158&lt;=LVadseth[[#This Row],[Best]]+0.1,1,0)</f>
        <v>0</v>
      </c>
      <c r="AK158" s="24">
        <f>100*((LVadseth[[#This Row],[CL-BC]]-LVadseth[[#This Row],[Best]])/LVadseth[[#This Row],[Best]])</f>
        <v>302.51674338828326</v>
      </c>
      <c r="AL158" s="24">
        <f>100*((LVadseth[[#This Row],[AR-H2]]-LVadseth[[#This Row],[Best]])/LVadseth[[#This Row],[Best]])</f>
        <v>9.0049359254466861</v>
      </c>
      <c r="AM158" s="24">
        <f>100*((LVadseth[[#This Row],[C-H]]-LVadseth[[#This Row],[Best]])/LVadseth[[#This Row],[Best]])</f>
        <v>3.8574248892751575</v>
      </c>
      <c r="AN158" s="24">
        <f>100*((LVadseth[[#This Row],[G-BC]]-LVadseth[[#This Row],[Best]])/LVadseth[[#This Row],[Best]])</f>
        <v>24.49848513642247</v>
      </c>
      <c r="AO158" s="24">
        <f>100*((LVadseth[[#This Row],[M-M]]-LVadseth[[#This Row],[Best]])/LVadseth[[#This Row],[Best]])</f>
        <v>0</v>
      </c>
      <c r="AP158" s="24">
        <f>100*((LVadseth[[#This Row],[V-H]]-LVadseth[[#This Row],[Best]])/LVadseth[[#This Row],[Best]])</f>
        <v>0.25213430539601223</v>
      </c>
      <c r="AQ158" s="24">
        <f>100*((LVadseth[[#This Row],[AR-H3]]-LVadseth[[#This Row],[Best]])/LVadseth[[#This Row],[Best]])</f>
        <v>7.3347721410354447</v>
      </c>
      <c r="AR158" s="24">
        <f>100*((LVadseth[[#This Row],[S-M]]-LVadseth[[#This Row],[Best]])/LVadseth[[#This Row],[Best]])</f>
        <v>0.23942470286765741</v>
      </c>
      <c r="AS158" s="24">
        <f>100*((LVadseth[[#This Row],[New]]-LVadseth[[#This Row],[Best]])/LVadseth[[#This Row],[Best]])</f>
        <v>3.0851652308850728</v>
      </c>
      <c r="AX158" s="24">
        <f>IF(LVadseth[[#This Row],[CL-BC]]&lt;=MIN(LVadseth[[#This Row],[Best]]+0.1,LVadseth[[#This Row],[New]]+0.1),1,0)</f>
        <v>0</v>
      </c>
      <c r="AY158" s="24">
        <f>IF(LVadseth[[#This Row],[AR-H2]]&lt;=MIN(LVadseth[[#This Row],[Best]]+0.1,LVadseth[[#This Row],[New]]+0.1)+0.1,1,0)</f>
        <v>0</v>
      </c>
      <c r="AZ158" s="24">
        <f>IF(LVadseth[[#This Row],[C-H]]&lt;=MIN(LVadseth[[#This Row],[Best]]+0.1,LVadseth[[#This Row],[New]]+0.1),1,0)</f>
        <v>0</v>
      </c>
      <c r="BA158" s="24">
        <f>IF(LVadseth[[#This Row],[G-BC]]&lt;=MIN(LVadseth[[#This Row],[Best]]+0.1,LVadseth[[#This Row],[New]]+0.1),1,0)</f>
        <v>0</v>
      </c>
      <c r="BB158" s="24">
        <f>IF(LVadseth[[#This Row],[M-M]]&lt;=MIN(LVadseth[[#This Row],[Best]]+0.1,LVadseth[[#This Row],[New]]+0.1),1,0)</f>
        <v>1</v>
      </c>
      <c r="BC158" s="24">
        <f>IF(LVadseth[[#This Row],[V-H]]&lt;=MIN(LVadseth[[#This Row],[Best]]+0.1,LVadseth[[#This Row],[New]]+0.1),1,0)</f>
        <v>0</v>
      </c>
      <c r="BD158" s="24">
        <f>IF(LVadseth[[#This Row],[AR-H3]]&lt;=MIN(LVadseth[[#This Row],[Best]]+0.1,LVadseth[[#This Row],[New]]+0.1),1,0)</f>
        <v>0</v>
      </c>
      <c r="BE158" s="24">
        <f>IF(LVadseth[[#This Row],[S-M]]&lt;=MIN(LVadseth[[#This Row],[Best]]+0.1,LVadseth[[#This Row],[New]]+0.1),1,0)</f>
        <v>0</v>
      </c>
      <c r="BF158" s="24">
        <f>IF(LVadseth[[#This Row],[New]]&lt;=LVadseth[[#This Row],[Best]]+0.1,1,0)</f>
        <v>0</v>
      </c>
    </row>
    <row r="159" spans="1:58" ht="15" customHeight="1">
      <c r="A159" t="s">
        <v>15</v>
      </c>
      <c r="B159">
        <v>100</v>
      </c>
      <c r="C159">
        <v>6</v>
      </c>
      <c r="D159">
        <v>3</v>
      </c>
      <c r="E159">
        <v>69776.7</v>
      </c>
      <c r="F159" t="s">
        <v>16</v>
      </c>
      <c r="G159">
        <v>18952.40898</v>
      </c>
      <c r="H159">
        <v>18463.099999999999</v>
      </c>
      <c r="I159" s="15">
        <v>21411.31</v>
      </c>
      <c r="J159">
        <v>17985.82</v>
      </c>
      <c r="K159" s="4">
        <v>17858</v>
      </c>
      <c r="L159" s="4">
        <v>17563.7</v>
      </c>
      <c r="M159" s="4">
        <v>18527.05</v>
      </c>
      <c r="N15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17563.7</v>
      </c>
      <c r="O159">
        <f>MATCH(LVadseth[[#This Row],[Best]],LVadseth[[#This Row],[CL-BC]:[AR-H3]],0)</f>
        <v>8</v>
      </c>
      <c r="P159" t="str">
        <f>INDEX(LVadseth[[#Headers],[CL-BC]:[AR-H3]],LVadseth[[#This Row],[Match]])</f>
        <v>S-M</v>
      </c>
      <c r="Q159">
        <v>86400</v>
      </c>
      <c r="R159" t="s">
        <v>16</v>
      </c>
      <c r="S159">
        <v>3772</v>
      </c>
      <c r="T159">
        <v>2067.5100000000002</v>
      </c>
      <c r="U159" s="16">
        <v>7200</v>
      </c>
      <c r="V159" s="25">
        <v>7200.12</v>
      </c>
      <c r="W159" s="4">
        <v>302.41000000000003</v>
      </c>
      <c r="X159" s="4">
        <v>3697</v>
      </c>
      <c r="Y159" s="4">
        <v>83</v>
      </c>
      <c r="Z15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83</v>
      </c>
      <c r="AA159">
        <f>MATCH(LVadseth[[#This Row],[t Best]],LVadseth[[#This Row],[t CL-BC]:[t AR-H3]],0)</f>
        <v>9</v>
      </c>
      <c r="AB159" s="24" t="str">
        <f>INDEX(LVadseth[[#Headers],[t CL-BC]:[t AR-H3]],LVadseth[[#This Row],[t Match]])</f>
        <v>t AR-H3</v>
      </c>
      <c r="AC159" s="24">
        <v>18091.5</v>
      </c>
      <c r="AH159" s="24"/>
      <c r="AI159" s="11">
        <f>IF(AC159&lt;LVadseth[[#This Row],[Best]],1,0)</f>
        <v>0</v>
      </c>
      <c r="AJ159" s="11">
        <f>IF(AC159&lt;=LVadseth[[#This Row],[Best]]+0.1,1,0)</f>
        <v>0</v>
      </c>
      <c r="AK159" s="24">
        <f>100*((LVadseth[[#This Row],[CL-BC]]-LVadseth[[#This Row],[Best]])/LVadseth[[#This Row],[Best]])</f>
        <v>297.27790841337531</v>
      </c>
      <c r="AL159" s="24">
        <f>100*((LVadseth[[#This Row],[AR-H2]]-LVadseth[[#This Row],[Best]])/LVadseth[[#This Row],[Best]])</f>
        <v>7.9066994995359714</v>
      </c>
      <c r="AM159" s="24">
        <f>100*((LVadseth[[#This Row],[C-H]]-LVadseth[[#This Row],[Best]])/LVadseth[[#This Row],[Best]])</f>
        <v>5.1207888998331663</v>
      </c>
      <c r="AN159" s="24">
        <f>100*((LVadseth[[#This Row],[G-BC]]-LVadseth[[#This Row],[Best]])/LVadseth[[#This Row],[Best]])</f>
        <v>21.906602822867622</v>
      </c>
      <c r="AO159" s="24">
        <f>100*((LVadseth[[#This Row],[M-M]]-LVadseth[[#This Row],[Best]])/LVadseth[[#This Row],[Best]])</f>
        <v>2.4033660333528752</v>
      </c>
      <c r="AP159" s="24">
        <f>100*((LVadseth[[#This Row],[V-H]]-LVadseth[[#This Row],[Best]])/LVadseth[[#This Row],[Best]])</f>
        <v>1.6756150469434077</v>
      </c>
      <c r="AQ159" s="24">
        <f>100*((LVadseth[[#This Row],[AR-H3]]-LVadseth[[#This Row],[Best]])/LVadseth[[#This Row],[Best]])</f>
        <v>5.4848921354839728</v>
      </c>
      <c r="AR159" s="24">
        <f>100*((LVadseth[[#This Row],[S-M]]-LVadseth[[#This Row],[Best]])/LVadseth[[#This Row],[Best]])</f>
        <v>0</v>
      </c>
      <c r="AS159" s="24">
        <f>100*((LVadseth[[#This Row],[New]]-LVadseth[[#This Row],[Best]])/LVadseth[[#This Row],[Best]])</f>
        <v>3.0050615758638513</v>
      </c>
      <c r="AX159" s="24">
        <f>IF(LVadseth[[#This Row],[CL-BC]]&lt;=MIN(LVadseth[[#This Row],[Best]]+0.1,LVadseth[[#This Row],[New]]+0.1),1,0)</f>
        <v>0</v>
      </c>
      <c r="AY159" s="24">
        <f>IF(LVadseth[[#This Row],[AR-H2]]&lt;=MIN(LVadseth[[#This Row],[Best]]+0.1,LVadseth[[#This Row],[New]]+0.1)+0.1,1,0)</f>
        <v>0</v>
      </c>
      <c r="AZ159" s="24">
        <f>IF(LVadseth[[#This Row],[C-H]]&lt;=MIN(LVadseth[[#This Row],[Best]]+0.1,LVadseth[[#This Row],[New]]+0.1),1,0)</f>
        <v>0</v>
      </c>
      <c r="BA159" s="24">
        <f>IF(LVadseth[[#This Row],[G-BC]]&lt;=MIN(LVadseth[[#This Row],[Best]]+0.1,LVadseth[[#This Row],[New]]+0.1),1,0)</f>
        <v>0</v>
      </c>
      <c r="BB159" s="24">
        <f>IF(LVadseth[[#This Row],[M-M]]&lt;=MIN(LVadseth[[#This Row],[Best]]+0.1,LVadseth[[#This Row],[New]]+0.1),1,0)</f>
        <v>0</v>
      </c>
      <c r="BC159" s="24">
        <f>IF(LVadseth[[#This Row],[V-H]]&lt;=MIN(LVadseth[[#This Row],[Best]]+0.1,LVadseth[[#This Row],[New]]+0.1),1,0)</f>
        <v>0</v>
      </c>
      <c r="BD159" s="24">
        <f>IF(LVadseth[[#This Row],[AR-H3]]&lt;=MIN(LVadseth[[#This Row],[Best]]+0.1,LVadseth[[#This Row],[New]]+0.1),1,0)</f>
        <v>0</v>
      </c>
      <c r="BE159" s="24">
        <f>IF(LVadseth[[#This Row],[S-M]]&lt;=MIN(LVadseth[[#This Row],[Best]]+0.1,LVadseth[[#This Row],[New]]+0.1),1,0)</f>
        <v>1</v>
      </c>
      <c r="BF159" s="24">
        <f>IF(LVadseth[[#This Row],[New]]&lt;=LVadseth[[#This Row],[Best]]+0.1,1,0)</f>
        <v>0</v>
      </c>
    </row>
    <row r="160" spans="1:58" ht="15" customHeight="1">
      <c r="A160" t="s">
        <v>15</v>
      </c>
      <c r="B160">
        <v>100</v>
      </c>
      <c r="C160">
        <v>7</v>
      </c>
      <c r="D160">
        <v>3</v>
      </c>
      <c r="E160">
        <v>66053.5</v>
      </c>
      <c r="F160" t="s">
        <v>16</v>
      </c>
      <c r="G160">
        <v>18132.86047</v>
      </c>
      <c r="H160">
        <v>17411.400000000001</v>
      </c>
      <c r="I160" s="15">
        <v>20268.849999999999</v>
      </c>
      <c r="J160">
        <v>16663.89</v>
      </c>
      <c r="K160" s="4">
        <v>16912.400000000001</v>
      </c>
      <c r="L160" s="4">
        <v>16861.5</v>
      </c>
      <c r="M160" s="4">
        <v>17215.13</v>
      </c>
      <c r="N16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16663.89</v>
      </c>
      <c r="O160">
        <f>MATCH(LVadseth[[#This Row],[Best]],LVadseth[[#This Row],[CL-BC]:[AR-H3]],0)</f>
        <v>6</v>
      </c>
      <c r="P160" t="str">
        <f>INDEX(LVadseth[[#Headers],[CL-BC]:[AR-H3]],LVadseth[[#This Row],[Match]])</f>
        <v>M-M</v>
      </c>
      <c r="Q160">
        <v>86400</v>
      </c>
      <c r="R160" t="s">
        <v>16</v>
      </c>
      <c r="S160">
        <v>4406</v>
      </c>
      <c r="T160">
        <v>1159.93</v>
      </c>
      <c r="U160" s="16">
        <v>7200</v>
      </c>
      <c r="V160" s="25">
        <v>7200.15</v>
      </c>
      <c r="W160" s="4">
        <v>334.16899999999998</v>
      </c>
      <c r="X160" s="4">
        <v>3642.9</v>
      </c>
      <c r="Y160" s="4">
        <v>892</v>
      </c>
      <c r="Z16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334.16899999999998</v>
      </c>
      <c r="AA160">
        <f>MATCH(LVadseth[[#This Row],[t Best]],LVadseth[[#This Row],[t CL-BC]:[t AR-H3]],0)</f>
        <v>7</v>
      </c>
      <c r="AB160" s="24" t="str">
        <f>INDEX(LVadseth[[#Headers],[t CL-BC]:[t AR-H3]],LVadseth[[#This Row],[t Match]])</f>
        <v>t V-H</v>
      </c>
      <c r="AC160" s="24">
        <v>16926.900000000001</v>
      </c>
      <c r="AH160" s="24"/>
      <c r="AI160" s="11">
        <f>IF(AC160&lt;LVadseth[[#This Row],[Best]],1,0)</f>
        <v>0</v>
      </c>
      <c r="AJ160" s="11">
        <f>IF(AC160&lt;=LVadseth[[#This Row],[Best]]+0.1,1,0)</f>
        <v>0</v>
      </c>
      <c r="AK160" s="24">
        <f>100*((LVadseth[[#This Row],[CL-BC]]-LVadseth[[#This Row],[Best]])/LVadseth[[#This Row],[Best]])</f>
        <v>296.38703808054424</v>
      </c>
      <c r="AL160" s="24">
        <f>100*((LVadseth[[#This Row],[AR-H2]]-LVadseth[[#This Row],[Best]])/LVadseth[[#This Row],[Best]])</f>
        <v>8.8152914475551647</v>
      </c>
      <c r="AM160" s="24">
        <f>100*((LVadseth[[#This Row],[C-H]]-LVadseth[[#This Row],[Best]])/LVadseth[[#This Row],[Best]])</f>
        <v>4.4858073355021073</v>
      </c>
      <c r="AN160" s="24">
        <f>100*((LVadseth[[#This Row],[G-BC]]-LVadseth[[#This Row],[Best]])/LVadseth[[#This Row],[Best]])</f>
        <v>21.633364118462133</v>
      </c>
      <c r="AO160" s="24">
        <f>100*((LVadseth[[#This Row],[M-M]]-LVadseth[[#This Row],[Best]])/LVadseth[[#This Row],[Best]])</f>
        <v>0</v>
      </c>
      <c r="AP160" s="24">
        <f>100*((LVadseth[[#This Row],[V-H]]-LVadseth[[#This Row],[Best]])/LVadseth[[#This Row],[Best]])</f>
        <v>1.4913084519881135</v>
      </c>
      <c r="AQ160" s="24">
        <f>100*((LVadseth[[#This Row],[AR-H3]]-LVadseth[[#This Row],[Best]])/LVadseth[[#This Row],[Best]])</f>
        <v>3.3079911113191556</v>
      </c>
      <c r="AR160" s="24">
        <f>100*((LVadseth[[#This Row],[S-M]]-LVadseth[[#This Row],[Best]])/LVadseth[[#This Row],[Best]])</f>
        <v>1.1858575638701443</v>
      </c>
      <c r="AS160" s="24">
        <f>100*((LVadseth[[#This Row],[New]]-LVadseth[[#This Row],[Best]])/LVadseth[[#This Row],[Best]])</f>
        <v>1.5783229486032495</v>
      </c>
      <c r="AX160" s="24">
        <f>IF(LVadseth[[#This Row],[CL-BC]]&lt;=MIN(LVadseth[[#This Row],[Best]]+0.1,LVadseth[[#This Row],[New]]+0.1),1,0)</f>
        <v>0</v>
      </c>
      <c r="AY160" s="24">
        <f>IF(LVadseth[[#This Row],[AR-H2]]&lt;=MIN(LVadseth[[#This Row],[Best]]+0.1,LVadseth[[#This Row],[New]]+0.1)+0.1,1,0)</f>
        <v>0</v>
      </c>
      <c r="AZ160" s="24">
        <f>IF(LVadseth[[#This Row],[C-H]]&lt;=MIN(LVadseth[[#This Row],[Best]]+0.1,LVadseth[[#This Row],[New]]+0.1),1,0)</f>
        <v>0</v>
      </c>
      <c r="BA160" s="24">
        <f>IF(LVadseth[[#This Row],[G-BC]]&lt;=MIN(LVadseth[[#This Row],[Best]]+0.1,LVadseth[[#This Row],[New]]+0.1),1,0)</f>
        <v>0</v>
      </c>
      <c r="BB160" s="24">
        <f>IF(LVadseth[[#This Row],[M-M]]&lt;=MIN(LVadseth[[#This Row],[Best]]+0.1,LVadseth[[#This Row],[New]]+0.1),1,0)</f>
        <v>1</v>
      </c>
      <c r="BC160" s="24">
        <f>IF(LVadseth[[#This Row],[V-H]]&lt;=MIN(LVadseth[[#This Row],[Best]]+0.1,LVadseth[[#This Row],[New]]+0.1),1,0)</f>
        <v>0</v>
      </c>
      <c r="BD160" s="24">
        <f>IF(LVadseth[[#This Row],[AR-H3]]&lt;=MIN(LVadseth[[#This Row],[Best]]+0.1,LVadseth[[#This Row],[New]]+0.1),1,0)</f>
        <v>0</v>
      </c>
      <c r="BE160" s="24">
        <f>IF(LVadseth[[#This Row],[S-M]]&lt;=MIN(LVadseth[[#This Row],[Best]]+0.1,LVadseth[[#This Row],[New]]+0.1),1,0)</f>
        <v>0</v>
      </c>
      <c r="BF160" s="24">
        <f>IF(LVadseth[[#This Row],[New]]&lt;=LVadseth[[#This Row],[Best]]+0.1,1,0)</f>
        <v>0</v>
      </c>
    </row>
    <row r="161" spans="1:58" ht="15" customHeight="1">
      <c r="A161" t="s">
        <v>15</v>
      </c>
      <c r="B161">
        <v>100</v>
      </c>
      <c r="C161">
        <v>8</v>
      </c>
      <c r="D161">
        <v>3</v>
      </c>
      <c r="E161">
        <v>66338.100000000006</v>
      </c>
      <c r="F161" t="s">
        <v>16</v>
      </c>
      <c r="G161">
        <v>19208.419839999999</v>
      </c>
      <c r="H161">
        <v>18769.900000000001</v>
      </c>
      <c r="I161" s="15">
        <v>21003.439999999999</v>
      </c>
      <c r="J161">
        <v>17863.86</v>
      </c>
      <c r="K161" s="4">
        <v>17458.099999999999</v>
      </c>
      <c r="L161" s="4">
        <v>17350</v>
      </c>
      <c r="M161" s="4">
        <v>18118.629999999997</v>
      </c>
      <c r="N16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17350</v>
      </c>
      <c r="O161">
        <f>MATCH(LVadseth[[#This Row],[Best]],LVadseth[[#This Row],[CL-BC]:[AR-H3]],0)</f>
        <v>8</v>
      </c>
      <c r="P161" t="str">
        <f>INDEX(LVadseth[[#Headers],[CL-BC]:[AR-H3]],LVadseth[[#This Row],[Match]])</f>
        <v>S-M</v>
      </c>
      <c r="Q161">
        <v>86400</v>
      </c>
      <c r="R161" t="s">
        <v>16</v>
      </c>
      <c r="S161">
        <v>4064</v>
      </c>
      <c r="T161">
        <v>2407.0700000000002</v>
      </c>
      <c r="U161" s="16">
        <v>7200</v>
      </c>
      <c r="V161" s="25">
        <v>7200.11</v>
      </c>
      <c r="W161" s="4">
        <v>483.87799999999999</v>
      </c>
      <c r="X161" s="4">
        <v>3693.4</v>
      </c>
      <c r="Y161" s="4">
        <v>2565</v>
      </c>
      <c r="Z16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483.87799999999999</v>
      </c>
      <c r="AA161">
        <f>MATCH(LVadseth[[#This Row],[t Best]],LVadseth[[#This Row],[t CL-BC]:[t AR-H3]],0)</f>
        <v>7</v>
      </c>
      <c r="AB161" s="24" t="str">
        <f>INDEX(LVadseth[[#Headers],[t CL-BC]:[t AR-H3]],LVadseth[[#This Row],[t Match]])</f>
        <v>t V-H</v>
      </c>
      <c r="AC161" s="24">
        <v>17840</v>
      </c>
      <c r="AH161" s="24"/>
      <c r="AI161" s="11">
        <f>IF(AC161&lt;LVadseth[[#This Row],[Best]],1,0)</f>
        <v>0</v>
      </c>
      <c r="AJ161" s="11">
        <f>IF(AC161&lt;=LVadseth[[#This Row],[Best]]+0.1,1,0)</f>
        <v>0</v>
      </c>
      <c r="AK161" s="24">
        <f>100*((LVadseth[[#This Row],[CL-BC]]-LVadseth[[#This Row],[Best]])/LVadseth[[#This Row],[Best]])</f>
        <v>282.35216138328536</v>
      </c>
      <c r="AL161" s="24">
        <f>100*((LVadseth[[#This Row],[AR-H2]]-LVadseth[[#This Row],[Best]])/LVadseth[[#This Row],[Best]])</f>
        <v>10.711353544668579</v>
      </c>
      <c r="AM161" s="24">
        <f>100*((LVadseth[[#This Row],[C-H]]-LVadseth[[#This Row],[Best]])/LVadseth[[#This Row],[Best]])</f>
        <v>8.1838616714697476</v>
      </c>
      <c r="AN161" s="24">
        <f>100*((LVadseth[[#This Row],[G-BC]]-LVadseth[[#This Row],[Best]])/LVadseth[[#This Row],[Best]])</f>
        <v>21.057291066282414</v>
      </c>
      <c r="AO161" s="24">
        <f>100*((LVadseth[[#This Row],[M-M]]-LVadseth[[#This Row],[Best]])/LVadseth[[#This Row],[Best]])</f>
        <v>2.9617291066282454</v>
      </c>
      <c r="AP161" s="24">
        <f>100*((LVadseth[[#This Row],[V-H]]-LVadseth[[#This Row],[Best]])/LVadseth[[#This Row],[Best]])</f>
        <v>0.62305475504321928</v>
      </c>
      <c r="AQ161" s="24">
        <f>100*((LVadseth[[#This Row],[AR-H3]]-LVadseth[[#This Row],[Best]])/LVadseth[[#This Row],[Best]])</f>
        <v>4.4301440922190052</v>
      </c>
      <c r="AR161" s="24">
        <f>100*((LVadseth[[#This Row],[S-M]]-LVadseth[[#This Row],[Best]])/LVadseth[[#This Row],[Best]])</f>
        <v>0</v>
      </c>
      <c r="AS161" s="24">
        <f>100*((LVadseth[[#This Row],[New]]-LVadseth[[#This Row],[Best]])/LVadseth[[#This Row],[Best]])</f>
        <v>2.8242074927953889</v>
      </c>
      <c r="AX161" s="24">
        <f>IF(LVadseth[[#This Row],[CL-BC]]&lt;=MIN(LVadseth[[#This Row],[Best]]+0.1,LVadseth[[#This Row],[New]]+0.1),1,0)</f>
        <v>0</v>
      </c>
      <c r="AY161" s="24">
        <f>IF(LVadseth[[#This Row],[AR-H2]]&lt;=MIN(LVadseth[[#This Row],[Best]]+0.1,LVadseth[[#This Row],[New]]+0.1)+0.1,1,0)</f>
        <v>0</v>
      </c>
      <c r="AZ161" s="24">
        <f>IF(LVadseth[[#This Row],[C-H]]&lt;=MIN(LVadseth[[#This Row],[Best]]+0.1,LVadseth[[#This Row],[New]]+0.1),1,0)</f>
        <v>0</v>
      </c>
      <c r="BA161" s="24">
        <f>IF(LVadseth[[#This Row],[G-BC]]&lt;=MIN(LVadseth[[#This Row],[Best]]+0.1,LVadseth[[#This Row],[New]]+0.1),1,0)</f>
        <v>0</v>
      </c>
      <c r="BB161" s="24">
        <f>IF(LVadseth[[#This Row],[M-M]]&lt;=MIN(LVadseth[[#This Row],[Best]]+0.1,LVadseth[[#This Row],[New]]+0.1),1,0)</f>
        <v>0</v>
      </c>
      <c r="BC161" s="24">
        <f>IF(LVadseth[[#This Row],[V-H]]&lt;=MIN(LVadseth[[#This Row],[Best]]+0.1,LVadseth[[#This Row],[New]]+0.1),1,0)</f>
        <v>0</v>
      </c>
      <c r="BD161" s="24">
        <f>IF(LVadseth[[#This Row],[AR-H3]]&lt;=MIN(LVadseth[[#This Row],[Best]]+0.1,LVadseth[[#This Row],[New]]+0.1),1,0)</f>
        <v>0</v>
      </c>
      <c r="BE161" s="24">
        <f>IF(LVadseth[[#This Row],[S-M]]&lt;=MIN(LVadseth[[#This Row],[Best]]+0.1,LVadseth[[#This Row],[New]]+0.1),1,0)</f>
        <v>1</v>
      </c>
      <c r="BF161" s="24">
        <f>IF(LVadseth[[#This Row],[New]]&lt;=LVadseth[[#This Row],[Best]]+0.1,1,0)</f>
        <v>0</v>
      </c>
    </row>
    <row r="162" spans="1:58" ht="15" customHeight="1">
      <c r="A162" t="s">
        <v>15</v>
      </c>
      <c r="B162">
        <v>100</v>
      </c>
      <c r="C162">
        <v>9</v>
      </c>
      <c r="D162">
        <v>3</v>
      </c>
      <c r="E162">
        <v>71529.5</v>
      </c>
      <c r="F162" t="s">
        <v>16</v>
      </c>
      <c r="G162">
        <v>19282.14992</v>
      </c>
      <c r="H162">
        <v>18675</v>
      </c>
      <c r="I162" s="15">
        <v>21434.23</v>
      </c>
      <c r="J162">
        <v>18469.27</v>
      </c>
      <c r="K162" s="4">
        <v>18272.2</v>
      </c>
      <c r="L162" s="4">
        <v>18045.900000000001</v>
      </c>
      <c r="M162" s="4">
        <v>19062.78</v>
      </c>
      <c r="N16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18045.900000000001</v>
      </c>
      <c r="O162">
        <f>MATCH(LVadseth[[#This Row],[Best]],LVadseth[[#This Row],[CL-BC]:[AR-H3]],0)</f>
        <v>8</v>
      </c>
      <c r="P162" t="str">
        <f>INDEX(LVadseth[[#Headers],[CL-BC]:[AR-H3]],LVadseth[[#This Row],[Match]])</f>
        <v>S-M</v>
      </c>
      <c r="Q162">
        <v>86400</v>
      </c>
      <c r="R162" t="s">
        <v>16</v>
      </c>
      <c r="S162">
        <v>3345</v>
      </c>
      <c r="T162">
        <v>1565.85</v>
      </c>
      <c r="U162" s="16">
        <v>7200</v>
      </c>
      <c r="V162" s="25">
        <v>7200.1</v>
      </c>
      <c r="W162" s="4">
        <v>657.07600000000002</v>
      </c>
      <c r="X162" s="4">
        <v>3736.8</v>
      </c>
      <c r="Y162" s="4">
        <v>2906</v>
      </c>
      <c r="Z16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657.07600000000002</v>
      </c>
      <c r="AA162">
        <f>MATCH(LVadseth[[#This Row],[t Best]],LVadseth[[#This Row],[t CL-BC]:[t AR-H3]],0)</f>
        <v>7</v>
      </c>
      <c r="AB162" s="24" t="str">
        <f>INDEX(LVadseth[[#Headers],[t CL-BC]:[t AR-H3]],LVadseth[[#This Row],[t Match]])</f>
        <v>t V-H</v>
      </c>
      <c r="AC162" s="24">
        <v>18025.099999999999</v>
      </c>
      <c r="AH162" s="24"/>
      <c r="AI162" s="11">
        <f>IF(AC162&lt;LVadseth[[#This Row],[Best]],1,0)</f>
        <v>1</v>
      </c>
      <c r="AJ162" s="11">
        <f>IF(AC162&lt;=LVadseth[[#This Row],[Best]]+0.1,1,0)</f>
        <v>1</v>
      </c>
      <c r="AK162" s="24">
        <f>100*((LVadseth[[#This Row],[CL-BC]]-LVadseth[[#This Row],[Best]])/LVadseth[[#This Row],[Best]])</f>
        <v>296.37535395851688</v>
      </c>
      <c r="AL162" s="24">
        <f>100*((LVadseth[[#This Row],[AR-H2]]-LVadseth[[#This Row],[Best]])/LVadseth[[#This Row],[Best]])</f>
        <v>6.8505861165139903</v>
      </c>
      <c r="AM162" s="24">
        <f>100*((LVadseth[[#This Row],[C-H]]-LVadseth[[#This Row],[Best]])/LVadseth[[#This Row],[Best]])</f>
        <v>3.4861104184329874</v>
      </c>
      <c r="AN162" s="24">
        <f>100*((LVadseth[[#This Row],[G-BC]]-LVadseth[[#This Row],[Best]])/LVadseth[[#This Row],[Best]])</f>
        <v>18.776176305975305</v>
      </c>
      <c r="AO162" s="24">
        <f>100*((LVadseth[[#This Row],[M-M]]-LVadseth[[#This Row],[Best]])/LVadseth[[#This Row],[Best]])</f>
        <v>2.3460730692290159</v>
      </c>
      <c r="AP162" s="24">
        <f>100*((LVadseth[[#This Row],[V-H]]-LVadseth[[#This Row],[Best]])/LVadseth[[#This Row],[Best]])</f>
        <v>1.2540244598496015</v>
      </c>
      <c r="AQ162" s="24">
        <f>100*((LVadseth[[#This Row],[AR-H3]]-LVadseth[[#This Row],[Best]])/LVadseth[[#This Row],[Best]])</f>
        <v>5.6349641746878643</v>
      </c>
      <c r="AR162" s="24">
        <f>100*((LVadseth[[#This Row],[S-M]]-LVadseth[[#This Row],[Best]])/LVadseth[[#This Row],[Best]])</f>
        <v>0</v>
      </c>
      <c r="AS162" s="24">
        <f>100*((LVadseth[[#This Row],[New]]-LVadseth[[#This Row],[Best]])/LVadseth[[#This Row],[Best]])</f>
        <v>-0.11526163837770856</v>
      </c>
      <c r="AX162" s="24">
        <f>IF(LVadseth[[#This Row],[CL-BC]]&lt;=MIN(LVadseth[[#This Row],[Best]]+0.1,LVadseth[[#This Row],[New]]+0.1),1,0)</f>
        <v>0</v>
      </c>
      <c r="AY162" s="24">
        <f>IF(LVadseth[[#This Row],[AR-H2]]&lt;=MIN(LVadseth[[#This Row],[Best]]+0.1,LVadseth[[#This Row],[New]]+0.1)+0.1,1,0)</f>
        <v>0</v>
      </c>
      <c r="AZ162" s="24">
        <f>IF(LVadseth[[#This Row],[C-H]]&lt;=MIN(LVadseth[[#This Row],[Best]]+0.1,LVadseth[[#This Row],[New]]+0.1),1,0)</f>
        <v>0</v>
      </c>
      <c r="BA162" s="24">
        <f>IF(LVadseth[[#This Row],[G-BC]]&lt;=MIN(LVadseth[[#This Row],[Best]]+0.1,LVadseth[[#This Row],[New]]+0.1),1,0)</f>
        <v>0</v>
      </c>
      <c r="BB162" s="24">
        <f>IF(LVadseth[[#This Row],[M-M]]&lt;=MIN(LVadseth[[#This Row],[Best]]+0.1,LVadseth[[#This Row],[New]]+0.1),1,0)</f>
        <v>0</v>
      </c>
      <c r="BC162" s="24">
        <f>IF(LVadseth[[#This Row],[V-H]]&lt;=MIN(LVadseth[[#This Row],[Best]]+0.1,LVadseth[[#This Row],[New]]+0.1),1,0)</f>
        <v>0</v>
      </c>
      <c r="BD162" s="24">
        <f>IF(LVadseth[[#This Row],[AR-H3]]&lt;=MIN(LVadseth[[#This Row],[Best]]+0.1,LVadseth[[#This Row],[New]]+0.1),1,0)</f>
        <v>0</v>
      </c>
      <c r="BE162" s="24">
        <f>IF(LVadseth[[#This Row],[S-M]]&lt;=MIN(LVadseth[[#This Row],[Best]]+0.1,LVadseth[[#This Row],[New]]+0.1),1,0)</f>
        <v>0</v>
      </c>
      <c r="BF162" s="24">
        <f>IF(LVadseth[[#This Row],[New]]&lt;=LVadseth[[#This Row],[Best]]+0.1,1,0)</f>
        <v>1</v>
      </c>
    </row>
    <row r="163" spans="1:58" ht="15" customHeight="1">
      <c r="A163" t="s">
        <v>15</v>
      </c>
      <c r="B163">
        <v>100</v>
      </c>
      <c r="C163">
        <v>10</v>
      </c>
      <c r="D163">
        <v>3</v>
      </c>
      <c r="E163">
        <v>67376.899999999994</v>
      </c>
      <c r="F163" t="s">
        <v>16</v>
      </c>
      <c r="G163">
        <v>18775.529770000001</v>
      </c>
      <c r="H163">
        <v>16939.900000000001</v>
      </c>
      <c r="I163" s="19">
        <v>20168.86</v>
      </c>
      <c r="J163">
        <v>17176.490000000002</v>
      </c>
      <c r="K163" s="4">
        <v>16879.900000000001</v>
      </c>
      <c r="L163" s="4">
        <v>16598.099999999999</v>
      </c>
      <c r="M163" s="4">
        <v>18897.420000000002</v>
      </c>
      <c r="N16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16598.099999999999</v>
      </c>
      <c r="O163">
        <f>MATCH(LVadseth[[#This Row],[Best]],LVadseth[[#This Row],[CL-BC]:[AR-H3]],0)</f>
        <v>8</v>
      </c>
      <c r="P163" t="str">
        <f>INDEX(LVadseth[[#Headers],[CL-BC]:[AR-H3]],LVadseth[[#This Row],[Match]])</f>
        <v>S-M</v>
      </c>
      <c r="Q163">
        <v>86400</v>
      </c>
      <c r="R163" t="s">
        <v>16</v>
      </c>
      <c r="S163">
        <v>3463</v>
      </c>
      <c r="T163">
        <v>2314.1999999999998</v>
      </c>
      <c r="U163" s="22">
        <v>7200</v>
      </c>
      <c r="V163" s="25">
        <v>7204.51</v>
      </c>
      <c r="W163" s="4">
        <v>651.22</v>
      </c>
      <c r="X163" s="4">
        <v>1614.3</v>
      </c>
      <c r="Y163" s="4">
        <v>76</v>
      </c>
      <c r="Z16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76</v>
      </c>
      <c r="AA163">
        <f>MATCH(LVadseth[[#This Row],[t Best]],LVadseth[[#This Row],[t CL-BC]:[t AR-H3]],0)</f>
        <v>9</v>
      </c>
      <c r="AB163" s="24" t="str">
        <f>INDEX(LVadseth[[#Headers],[t CL-BC]:[t AR-H3]],LVadseth[[#This Row],[t Match]])</f>
        <v>t AR-H3</v>
      </c>
      <c r="AC163" s="24">
        <v>17217.099999999999</v>
      </c>
      <c r="AH163" s="24"/>
      <c r="AI163" s="11">
        <f>IF(AC163&lt;LVadseth[[#This Row],[Best]],1,0)</f>
        <v>0</v>
      </c>
      <c r="AJ163" s="11">
        <f>IF(AC163&lt;=LVadseth[[#This Row],[Best]]+0.1,1,0)</f>
        <v>0</v>
      </c>
      <c r="AK163" s="24">
        <f>100*((LVadseth[[#This Row],[CL-BC]]-LVadseth[[#This Row],[Best]])/LVadseth[[#This Row],[Best]])</f>
        <v>305.93140178695154</v>
      </c>
      <c r="AL163" s="24">
        <f>100*((LVadseth[[#This Row],[AR-H2]]-LVadseth[[#This Row],[Best]])/LVadseth[[#This Row],[Best]])</f>
        <v>13.118548327820671</v>
      </c>
      <c r="AM163" s="24">
        <f>100*((LVadseth[[#This Row],[C-H]]-LVadseth[[#This Row],[Best]])/LVadseth[[#This Row],[Best]])</f>
        <v>2.0592718443677467</v>
      </c>
      <c r="AN163" s="24">
        <f>100*((LVadseth[[#This Row],[G-BC]]-LVadseth[[#This Row],[Best]])/LVadseth[[#This Row],[Best]])</f>
        <v>21.513064748374827</v>
      </c>
      <c r="AO163" s="24">
        <f>100*((LVadseth[[#This Row],[M-M]]-LVadseth[[#This Row],[Best]])/LVadseth[[#This Row],[Best]])</f>
        <v>3.4846759568866501</v>
      </c>
      <c r="AP163" s="24">
        <f>100*((LVadseth[[#This Row],[V-H]]-LVadseth[[#This Row],[Best]])/LVadseth[[#This Row],[Best]])</f>
        <v>1.6977846861990404</v>
      </c>
      <c r="AQ163" s="24">
        <f>100*((LVadseth[[#This Row],[AR-H3]]-LVadseth[[#This Row],[Best]])/LVadseth[[#This Row],[Best]])</f>
        <v>13.852910875341177</v>
      </c>
      <c r="AR163" s="24">
        <f>100*((LVadseth[[#This Row],[S-M]]-LVadseth[[#This Row],[Best]])/LVadseth[[#This Row],[Best]])</f>
        <v>0</v>
      </c>
      <c r="AS163" s="24">
        <f>100*((LVadseth[[#This Row],[New]]-LVadseth[[#This Row],[Best]])/LVadseth[[#This Row],[Best]])</f>
        <v>3.7293425151071515</v>
      </c>
      <c r="AX163" s="24">
        <f>IF(LVadseth[[#This Row],[CL-BC]]&lt;=MIN(LVadseth[[#This Row],[Best]]+0.1,LVadseth[[#This Row],[New]]+0.1),1,0)</f>
        <v>0</v>
      </c>
      <c r="AY163" s="24">
        <f>IF(LVadseth[[#This Row],[AR-H2]]&lt;=MIN(LVadseth[[#This Row],[Best]]+0.1,LVadseth[[#This Row],[New]]+0.1)+0.1,1,0)</f>
        <v>0</v>
      </c>
      <c r="AZ163" s="24">
        <f>IF(LVadseth[[#This Row],[C-H]]&lt;=MIN(LVadseth[[#This Row],[Best]]+0.1,LVadseth[[#This Row],[New]]+0.1),1,0)</f>
        <v>0</v>
      </c>
      <c r="BA163" s="24">
        <f>IF(LVadseth[[#This Row],[G-BC]]&lt;=MIN(LVadseth[[#This Row],[Best]]+0.1,LVadseth[[#This Row],[New]]+0.1),1,0)</f>
        <v>0</v>
      </c>
      <c r="BB163" s="24">
        <f>IF(LVadseth[[#This Row],[M-M]]&lt;=MIN(LVadseth[[#This Row],[Best]]+0.1,LVadseth[[#This Row],[New]]+0.1),1,0)</f>
        <v>0</v>
      </c>
      <c r="BC163" s="24">
        <f>IF(LVadseth[[#This Row],[V-H]]&lt;=MIN(LVadseth[[#This Row],[Best]]+0.1,LVadseth[[#This Row],[New]]+0.1),1,0)</f>
        <v>0</v>
      </c>
      <c r="BD163" s="24">
        <f>IF(LVadseth[[#This Row],[AR-H3]]&lt;=MIN(LVadseth[[#This Row],[Best]]+0.1,LVadseth[[#This Row],[New]]+0.1),1,0)</f>
        <v>0</v>
      </c>
      <c r="BE163" s="24">
        <f>IF(LVadseth[[#This Row],[S-M]]&lt;=MIN(LVadseth[[#This Row],[Best]]+0.1,LVadseth[[#This Row],[New]]+0.1),1,0)</f>
        <v>1</v>
      </c>
      <c r="BF163" s="24">
        <f>IF(LVadseth[[#This Row],[New]]&lt;=LVadseth[[#This Row],[Best]]+0.1,1,0)</f>
        <v>0</v>
      </c>
    </row>
    <row r="164" spans="1:58" ht="15" customHeight="1">
      <c r="A164" t="s">
        <v>14</v>
      </c>
      <c r="B164">
        <v>100</v>
      </c>
      <c r="C164">
        <v>1</v>
      </c>
      <c r="D164">
        <v>4</v>
      </c>
      <c r="E164" t="s">
        <v>16</v>
      </c>
      <c r="F164" t="s">
        <v>16</v>
      </c>
      <c r="G164">
        <v>62609.691879999998</v>
      </c>
      <c r="H164">
        <v>60359.199999999997</v>
      </c>
      <c r="I164" s="15">
        <v>67757.78</v>
      </c>
      <c r="J164">
        <v>60687.78</v>
      </c>
      <c r="K164" s="4">
        <v>60165.4</v>
      </c>
      <c r="L164" s="4">
        <v>60652</v>
      </c>
      <c r="M164" s="4">
        <v>60872.469999999994</v>
      </c>
      <c r="N16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60165.4</v>
      </c>
      <c r="O164">
        <f>MATCH(LVadseth[[#This Row],[Best]],LVadseth[[#This Row],[CL-BC]:[AR-H3]],0)</f>
        <v>7</v>
      </c>
      <c r="P164" t="str">
        <f>INDEX(LVadseth[[#Headers],[CL-BC]:[AR-H3]],LVadseth[[#This Row],[Match]])</f>
        <v>V-H</v>
      </c>
      <c r="Q164" t="s">
        <v>16</v>
      </c>
      <c r="R164" t="s">
        <v>16</v>
      </c>
      <c r="S164">
        <v>3110</v>
      </c>
      <c r="T164">
        <v>2844.14</v>
      </c>
      <c r="U164" s="16">
        <v>7200</v>
      </c>
      <c r="V164" s="25">
        <v>7200.17</v>
      </c>
      <c r="W164" s="4">
        <v>590.29399999999998</v>
      </c>
      <c r="X164" s="4">
        <v>3660.6</v>
      </c>
      <c r="Y164" s="4">
        <v>7237</v>
      </c>
      <c r="Z16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590.29399999999998</v>
      </c>
      <c r="AA164">
        <f>MATCH(LVadseth[[#This Row],[t Best]],LVadseth[[#This Row],[t CL-BC]:[t AR-H3]],0)</f>
        <v>7</v>
      </c>
      <c r="AB164" s="24" t="str">
        <f>INDEX(LVadseth[[#Headers],[t CL-BC]:[t AR-H3]],LVadseth[[#This Row],[t Match]])</f>
        <v>t V-H</v>
      </c>
      <c r="AC164" s="24">
        <v>60301.1</v>
      </c>
      <c r="AH164" s="24"/>
      <c r="AI164" s="11">
        <f>IF(AC164&lt;LVadseth[[#This Row],[Best]],1,0)</f>
        <v>0</v>
      </c>
      <c r="AJ164" s="11">
        <f>IF(AC164&lt;=LVadseth[[#This Row],[Best]]+0.1,1,0)</f>
        <v>0</v>
      </c>
      <c r="AK164" s="24" t="e">
        <f>100*((LVadseth[[#This Row],[CL-BC]]-LVadseth[[#This Row],[Best]])/LVadseth[[#This Row],[Best]])</f>
        <v>#VALUE!</v>
      </c>
      <c r="AL164" s="24">
        <f>100*((LVadseth[[#This Row],[AR-H2]]-LVadseth[[#This Row],[Best]])/LVadseth[[#This Row],[Best]])</f>
        <v>4.0626205094622438</v>
      </c>
      <c r="AM164" s="24">
        <f>100*((LVadseth[[#This Row],[C-H]]-LVadseth[[#This Row],[Best]])/LVadseth[[#This Row],[Best]])</f>
        <v>0.3221120444640867</v>
      </c>
      <c r="AN164" s="24">
        <f>100*((LVadseth[[#This Row],[G-BC]]-LVadseth[[#This Row],[Best]])/LVadseth[[#This Row],[Best]])</f>
        <v>12.619179794366858</v>
      </c>
      <c r="AO164" s="24">
        <f>100*((LVadseth[[#This Row],[M-M]]-LVadseth[[#This Row],[Best]])/LVadseth[[#This Row],[Best]])</f>
        <v>0.8682398853826242</v>
      </c>
      <c r="AP164" s="24">
        <f>100*((LVadseth[[#This Row],[V-H]]-LVadseth[[#This Row],[Best]])/LVadseth[[#This Row],[Best]])</f>
        <v>0</v>
      </c>
      <c r="AQ164" s="24">
        <f>100*((LVadseth[[#This Row],[AR-H3]]-LVadseth[[#This Row],[Best]])/LVadseth[[#This Row],[Best]])</f>
        <v>1.1752103368381037</v>
      </c>
      <c r="AR164" s="24">
        <f>100*((LVadseth[[#This Row],[S-M]]-LVadseth[[#This Row],[Best]])/LVadseth[[#This Row],[Best]])</f>
        <v>0.80877048935101992</v>
      </c>
      <c r="AS164" s="24">
        <f>100*((LVadseth[[#This Row],[New]]-LVadseth[[#This Row],[Best]])/LVadseth[[#This Row],[Best]])</f>
        <v>0.22554491451897118</v>
      </c>
      <c r="AX164" s="24">
        <f>IF(LVadseth[[#This Row],[CL-BC]]&lt;=MIN(LVadseth[[#This Row],[Best]]+0.1,LVadseth[[#This Row],[New]]+0.1),1,0)</f>
        <v>0</v>
      </c>
      <c r="AY164" s="24">
        <f>IF(LVadseth[[#This Row],[AR-H2]]&lt;=MIN(LVadseth[[#This Row],[Best]]+0.1,LVadseth[[#This Row],[New]]+0.1)+0.1,1,0)</f>
        <v>0</v>
      </c>
      <c r="AZ164" s="24">
        <f>IF(LVadseth[[#This Row],[C-H]]&lt;=MIN(LVadseth[[#This Row],[Best]]+0.1,LVadseth[[#This Row],[New]]+0.1),1,0)</f>
        <v>0</v>
      </c>
      <c r="BA164" s="24">
        <f>IF(LVadseth[[#This Row],[G-BC]]&lt;=MIN(LVadseth[[#This Row],[Best]]+0.1,LVadseth[[#This Row],[New]]+0.1),1,0)</f>
        <v>0</v>
      </c>
      <c r="BB164" s="24">
        <f>IF(LVadseth[[#This Row],[M-M]]&lt;=MIN(LVadseth[[#This Row],[Best]]+0.1,LVadseth[[#This Row],[New]]+0.1),1,0)</f>
        <v>0</v>
      </c>
      <c r="BC164" s="24">
        <f>IF(LVadseth[[#This Row],[V-H]]&lt;=MIN(LVadseth[[#This Row],[Best]]+0.1,LVadseth[[#This Row],[New]]+0.1),1,0)</f>
        <v>1</v>
      </c>
      <c r="BD164" s="24">
        <f>IF(LVadseth[[#This Row],[AR-H3]]&lt;=MIN(LVadseth[[#This Row],[Best]]+0.1,LVadseth[[#This Row],[New]]+0.1),1,0)</f>
        <v>0</v>
      </c>
      <c r="BE164" s="24">
        <f>IF(LVadseth[[#This Row],[S-M]]&lt;=MIN(LVadseth[[#This Row],[Best]]+0.1,LVadseth[[#This Row],[New]]+0.1),1,0)</f>
        <v>0</v>
      </c>
      <c r="BF164" s="24">
        <f>IF(LVadseth[[#This Row],[New]]&lt;=LVadseth[[#This Row],[Best]]+0.1,1,0)</f>
        <v>0</v>
      </c>
    </row>
    <row r="165" spans="1:58" ht="15" customHeight="1">
      <c r="A165" t="s">
        <v>14</v>
      </c>
      <c r="B165">
        <v>100</v>
      </c>
      <c r="C165">
        <v>2</v>
      </c>
      <c r="D165">
        <v>4</v>
      </c>
      <c r="E165" t="s">
        <v>16</v>
      </c>
      <c r="F165" t="s">
        <v>16</v>
      </c>
      <c r="G165">
        <v>58160.232029999999</v>
      </c>
      <c r="H165">
        <v>56135.4</v>
      </c>
      <c r="I165" s="15">
        <v>61734.85</v>
      </c>
      <c r="J165">
        <v>55950.45</v>
      </c>
      <c r="K165" s="4">
        <v>55785.2</v>
      </c>
      <c r="L165" s="4">
        <v>56247.1</v>
      </c>
      <c r="M165" s="4">
        <v>57641.75</v>
      </c>
      <c r="N16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55785.2</v>
      </c>
      <c r="O165">
        <f>MATCH(LVadseth[[#This Row],[Best]],LVadseth[[#This Row],[CL-BC]:[AR-H3]],0)</f>
        <v>7</v>
      </c>
      <c r="P165" t="str">
        <f>INDEX(LVadseth[[#Headers],[CL-BC]:[AR-H3]],LVadseth[[#This Row],[Match]])</f>
        <v>V-H</v>
      </c>
      <c r="Q165" t="s">
        <v>16</v>
      </c>
      <c r="R165" t="s">
        <v>16</v>
      </c>
      <c r="S165">
        <v>1923</v>
      </c>
      <c r="T165">
        <v>2906.38</v>
      </c>
      <c r="U165" s="16">
        <v>7200</v>
      </c>
      <c r="V165" s="25">
        <v>7200.2</v>
      </c>
      <c r="W165" s="4">
        <v>1055.48</v>
      </c>
      <c r="X165" s="4">
        <v>3670.4</v>
      </c>
      <c r="Y165" s="4">
        <v>6677</v>
      </c>
      <c r="Z16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1055.48</v>
      </c>
      <c r="AA165">
        <f>MATCH(LVadseth[[#This Row],[t Best]],LVadseth[[#This Row],[t CL-BC]:[t AR-H3]],0)</f>
        <v>7</v>
      </c>
      <c r="AB165" s="24" t="str">
        <f>INDEX(LVadseth[[#Headers],[t CL-BC]:[t AR-H3]],LVadseth[[#This Row],[t Match]])</f>
        <v>t V-H</v>
      </c>
      <c r="AC165" s="24">
        <v>55761.9</v>
      </c>
      <c r="AH165" s="24"/>
      <c r="AI165" s="11">
        <f>IF(AC165&lt;LVadseth[[#This Row],[Best]],1,0)</f>
        <v>1</v>
      </c>
      <c r="AJ165" s="11">
        <f>IF(AC165&lt;=LVadseth[[#This Row],[Best]]+0.1,1,0)</f>
        <v>1</v>
      </c>
      <c r="AK165" s="24" t="e">
        <f>100*((LVadseth[[#This Row],[CL-BC]]-LVadseth[[#This Row],[Best]])/LVadseth[[#This Row],[Best]])</f>
        <v>#VALUE!</v>
      </c>
      <c r="AL165" s="24">
        <f>100*((LVadseth[[#This Row],[AR-H2]]-LVadseth[[#This Row],[Best]])/LVadseth[[#This Row],[Best]])</f>
        <v>4.2574590213891899</v>
      </c>
      <c r="AM165" s="24">
        <f>100*((LVadseth[[#This Row],[C-H]]-LVadseth[[#This Row],[Best]])/LVadseth[[#This Row],[Best]])</f>
        <v>0.62776507030539352</v>
      </c>
      <c r="AN165" s="24">
        <f>100*((LVadseth[[#This Row],[G-BC]]-LVadseth[[#This Row],[Best]])/LVadseth[[#This Row],[Best]])</f>
        <v>10.665283982131465</v>
      </c>
      <c r="AO165" s="24">
        <f>100*((LVadseth[[#This Row],[M-M]]-LVadseth[[#This Row],[Best]])/LVadseth[[#This Row],[Best]])</f>
        <v>0.29622552218151055</v>
      </c>
      <c r="AP165" s="24">
        <f>100*((LVadseth[[#This Row],[V-H]]-LVadseth[[#This Row],[Best]])/LVadseth[[#This Row],[Best]])</f>
        <v>0</v>
      </c>
      <c r="AQ165" s="24">
        <f>100*((LVadseth[[#This Row],[AR-H3]]-LVadseth[[#This Row],[Best]])/LVadseth[[#This Row],[Best]])</f>
        <v>3.3280332417917351</v>
      </c>
      <c r="AR165" s="24">
        <f>100*((LVadseth[[#This Row],[S-M]]-LVadseth[[#This Row],[Best]])/LVadseth[[#This Row],[Best]])</f>
        <v>0.82799738998874517</v>
      </c>
      <c r="AS165" s="24">
        <f>100*((LVadseth[[#This Row],[New]]-LVadseth[[#This Row],[Best]])/LVadseth[[#This Row],[Best]])</f>
        <v>-4.1767350480047816E-2</v>
      </c>
      <c r="AX165" s="24">
        <f>IF(LVadseth[[#This Row],[CL-BC]]&lt;=MIN(LVadseth[[#This Row],[Best]]+0.1,LVadseth[[#This Row],[New]]+0.1),1,0)</f>
        <v>0</v>
      </c>
      <c r="AY165" s="24">
        <f>IF(LVadseth[[#This Row],[AR-H2]]&lt;=MIN(LVadseth[[#This Row],[Best]]+0.1,LVadseth[[#This Row],[New]]+0.1)+0.1,1,0)</f>
        <v>0</v>
      </c>
      <c r="AZ165" s="24">
        <f>IF(LVadseth[[#This Row],[C-H]]&lt;=MIN(LVadseth[[#This Row],[Best]]+0.1,LVadseth[[#This Row],[New]]+0.1),1,0)</f>
        <v>0</v>
      </c>
      <c r="BA165" s="24">
        <f>IF(LVadseth[[#This Row],[G-BC]]&lt;=MIN(LVadseth[[#This Row],[Best]]+0.1,LVadseth[[#This Row],[New]]+0.1),1,0)</f>
        <v>0</v>
      </c>
      <c r="BB165" s="24">
        <f>IF(LVadseth[[#This Row],[M-M]]&lt;=MIN(LVadseth[[#This Row],[Best]]+0.1,LVadseth[[#This Row],[New]]+0.1),1,0)</f>
        <v>0</v>
      </c>
      <c r="BC165" s="24">
        <f>IF(LVadseth[[#This Row],[V-H]]&lt;=MIN(LVadseth[[#This Row],[Best]]+0.1,LVadseth[[#This Row],[New]]+0.1),1,0)</f>
        <v>0</v>
      </c>
      <c r="BD165" s="24">
        <f>IF(LVadseth[[#This Row],[AR-H3]]&lt;=MIN(LVadseth[[#This Row],[Best]]+0.1,LVadseth[[#This Row],[New]]+0.1),1,0)</f>
        <v>0</v>
      </c>
      <c r="BE165" s="24">
        <f>IF(LVadseth[[#This Row],[S-M]]&lt;=MIN(LVadseth[[#This Row],[Best]]+0.1,LVadseth[[#This Row],[New]]+0.1),1,0)</f>
        <v>0</v>
      </c>
      <c r="BF165" s="24">
        <f>IF(LVadseth[[#This Row],[New]]&lt;=LVadseth[[#This Row],[Best]]+0.1,1,0)</f>
        <v>1</v>
      </c>
    </row>
    <row r="166" spans="1:58" ht="15" customHeight="1">
      <c r="A166" t="s">
        <v>14</v>
      </c>
      <c r="B166">
        <v>100</v>
      </c>
      <c r="C166">
        <v>3</v>
      </c>
      <c r="D166">
        <v>4</v>
      </c>
      <c r="E166" t="s">
        <v>16</v>
      </c>
      <c r="F166" t="s">
        <v>16</v>
      </c>
      <c r="G166">
        <v>64258.732340000002</v>
      </c>
      <c r="H166">
        <v>62469.3</v>
      </c>
      <c r="I166" s="15">
        <v>68820.14</v>
      </c>
      <c r="J166">
        <v>62963.6</v>
      </c>
      <c r="K166" s="4">
        <v>62210.9</v>
      </c>
      <c r="L166" s="4">
        <v>62394.6</v>
      </c>
      <c r="M166" s="4">
        <v>64083.78</v>
      </c>
      <c r="N16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62210.9</v>
      </c>
      <c r="O166">
        <f>MATCH(LVadseth[[#This Row],[Best]],LVadseth[[#This Row],[CL-BC]:[AR-H3]],0)</f>
        <v>7</v>
      </c>
      <c r="P166" t="str">
        <f>INDEX(LVadseth[[#Headers],[CL-BC]:[AR-H3]],LVadseth[[#This Row],[Match]])</f>
        <v>V-H</v>
      </c>
      <c r="Q166" t="s">
        <v>16</v>
      </c>
      <c r="R166" t="s">
        <v>16</v>
      </c>
      <c r="S166">
        <v>2096</v>
      </c>
      <c r="T166">
        <v>2409.67</v>
      </c>
      <c r="U166" s="16">
        <v>7200</v>
      </c>
      <c r="V166" s="25">
        <v>7200.24</v>
      </c>
      <c r="W166" s="4">
        <v>820.48800000000006</v>
      </c>
      <c r="X166" s="4">
        <v>3642.1</v>
      </c>
      <c r="Y166" s="4">
        <v>5302</v>
      </c>
      <c r="Z16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820.48800000000006</v>
      </c>
      <c r="AA166">
        <f>MATCH(LVadseth[[#This Row],[t Best]],LVadseth[[#This Row],[t CL-BC]:[t AR-H3]],0)</f>
        <v>7</v>
      </c>
      <c r="AB166" s="24" t="str">
        <f>INDEX(LVadseth[[#Headers],[t CL-BC]:[t AR-H3]],LVadseth[[#This Row],[t Match]])</f>
        <v>t V-H</v>
      </c>
      <c r="AC166" s="24">
        <v>62119.199999999997</v>
      </c>
      <c r="AH166" s="24"/>
      <c r="AI166" s="11">
        <f>IF(AC166&lt;LVadseth[[#This Row],[Best]],1,0)</f>
        <v>1</v>
      </c>
      <c r="AJ166" s="11">
        <f>IF(AC166&lt;=LVadseth[[#This Row],[Best]]+0.1,1,0)</f>
        <v>1</v>
      </c>
      <c r="AK166" s="24" t="e">
        <f>100*((LVadseth[[#This Row],[CL-BC]]-LVadseth[[#This Row],[Best]])/LVadseth[[#This Row],[Best]])</f>
        <v>#VALUE!</v>
      </c>
      <c r="AL166" s="24">
        <f>100*((LVadseth[[#This Row],[AR-H2]]-LVadseth[[#This Row],[Best]])/LVadseth[[#This Row],[Best]])</f>
        <v>3.2917581002686038</v>
      </c>
      <c r="AM166" s="24">
        <f>100*((LVadseth[[#This Row],[C-H]]-LVadseth[[#This Row],[Best]])/LVadseth[[#This Row],[Best]])</f>
        <v>0.41536129520711235</v>
      </c>
      <c r="AN166" s="24">
        <f>100*((LVadseth[[#This Row],[G-BC]]-LVadseth[[#This Row],[Best]])/LVadseth[[#This Row],[Best]])</f>
        <v>10.623926032254795</v>
      </c>
      <c r="AO166" s="24">
        <f>100*((LVadseth[[#This Row],[M-M]]-LVadseth[[#This Row],[Best]])/LVadseth[[#This Row],[Best]])</f>
        <v>1.2099165901795297</v>
      </c>
      <c r="AP166" s="24">
        <f>100*((LVadseth[[#This Row],[V-H]]-LVadseth[[#This Row],[Best]])/LVadseth[[#This Row],[Best]])</f>
        <v>0</v>
      </c>
      <c r="AQ166" s="24">
        <f>100*((LVadseth[[#This Row],[AR-H3]]-LVadseth[[#This Row],[Best]])/LVadseth[[#This Row],[Best]])</f>
        <v>3.0105335238679998</v>
      </c>
      <c r="AR166" s="24">
        <f>100*((LVadseth[[#This Row],[S-M]]-LVadseth[[#This Row],[Best]])/LVadseth[[#This Row],[Best]])</f>
        <v>0.29528587434034403</v>
      </c>
      <c r="AS166" s="24">
        <f>100*((LVadseth[[#This Row],[New]]-LVadseth[[#This Row],[Best]])/LVadseth[[#This Row],[Best]])</f>
        <v>-0.14740182186723608</v>
      </c>
      <c r="AX166" s="24">
        <f>IF(LVadseth[[#This Row],[CL-BC]]&lt;=MIN(LVadseth[[#This Row],[Best]]+0.1,LVadseth[[#This Row],[New]]+0.1),1,0)</f>
        <v>0</v>
      </c>
      <c r="AY166" s="24">
        <f>IF(LVadseth[[#This Row],[AR-H2]]&lt;=MIN(LVadseth[[#This Row],[Best]]+0.1,LVadseth[[#This Row],[New]]+0.1)+0.1,1,0)</f>
        <v>0</v>
      </c>
      <c r="AZ166" s="24">
        <f>IF(LVadseth[[#This Row],[C-H]]&lt;=MIN(LVadseth[[#This Row],[Best]]+0.1,LVadseth[[#This Row],[New]]+0.1),1,0)</f>
        <v>0</v>
      </c>
      <c r="BA166" s="24">
        <f>IF(LVadseth[[#This Row],[G-BC]]&lt;=MIN(LVadseth[[#This Row],[Best]]+0.1,LVadseth[[#This Row],[New]]+0.1),1,0)</f>
        <v>0</v>
      </c>
      <c r="BB166" s="24">
        <f>IF(LVadseth[[#This Row],[M-M]]&lt;=MIN(LVadseth[[#This Row],[Best]]+0.1,LVadseth[[#This Row],[New]]+0.1),1,0)</f>
        <v>0</v>
      </c>
      <c r="BC166" s="24">
        <f>IF(LVadseth[[#This Row],[V-H]]&lt;=MIN(LVadseth[[#This Row],[Best]]+0.1,LVadseth[[#This Row],[New]]+0.1),1,0)</f>
        <v>0</v>
      </c>
      <c r="BD166" s="24">
        <f>IF(LVadseth[[#This Row],[AR-H3]]&lt;=MIN(LVadseth[[#This Row],[Best]]+0.1,LVadseth[[#This Row],[New]]+0.1),1,0)</f>
        <v>0</v>
      </c>
      <c r="BE166" s="24">
        <f>IF(LVadseth[[#This Row],[S-M]]&lt;=MIN(LVadseth[[#This Row],[Best]]+0.1,LVadseth[[#This Row],[New]]+0.1),1,0)</f>
        <v>0</v>
      </c>
      <c r="BF166" s="24">
        <f>IF(LVadseth[[#This Row],[New]]&lt;=LVadseth[[#This Row],[Best]]+0.1,1,0)</f>
        <v>1</v>
      </c>
    </row>
    <row r="167" spans="1:58" ht="15" customHeight="1">
      <c r="A167" t="s">
        <v>14</v>
      </c>
      <c r="B167">
        <v>100</v>
      </c>
      <c r="C167">
        <v>4</v>
      </c>
      <c r="D167">
        <v>4</v>
      </c>
      <c r="E167" t="s">
        <v>16</v>
      </c>
      <c r="F167" t="s">
        <v>16</v>
      </c>
      <c r="G167">
        <v>56187.521719999997</v>
      </c>
      <c r="H167">
        <v>53838.3</v>
      </c>
      <c r="I167" s="15">
        <v>58254.09</v>
      </c>
      <c r="J167">
        <v>54092.97</v>
      </c>
      <c r="K167" s="4">
        <v>53700.9</v>
      </c>
      <c r="L167" s="4">
        <v>53502</v>
      </c>
      <c r="M167" s="4">
        <v>55851.159999999996</v>
      </c>
      <c r="N16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53502</v>
      </c>
      <c r="O167">
        <f>MATCH(LVadseth[[#This Row],[Best]],LVadseth[[#This Row],[CL-BC]:[AR-H3]],0)</f>
        <v>8</v>
      </c>
      <c r="P167" t="str">
        <f>INDEX(LVadseth[[#Headers],[CL-BC]:[AR-H3]],LVadseth[[#This Row],[Match]])</f>
        <v>S-M</v>
      </c>
      <c r="Q167" t="s">
        <v>16</v>
      </c>
      <c r="R167" t="s">
        <v>16</v>
      </c>
      <c r="S167">
        <v>1641</v>
      </c>
      <c r="T167">
        <v>2892.94</v>
      </c>
      <c r="U167" s="16">
        <v>7200</v>
      </c>
      <c r="V167" s="25">
        <v>7203.68</v>
      </c>
      <c r="W167" s="4">
        <v>859.31100000000004</v>
      </c>
      <c r="X167" s="4">
        <v>3633.5</v>
      </c>
      <c r="Y167" s="4">
        <v>114</v>
      </c>
      <c r="Z16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114</v>
      </c>
      <c r="AA167">
        <f>MATCH(LVadseth[[#This Row],[t Best]],LVadseth[[#This Row],[t CL-BC]:[t AR-H3]],0)</f>
        <v>9</v>
      </c>
      <c r="AB167" s="24" t="str">
        <f>INDEX(LVadseth[[#Headers],[t CL-BC]:[t AR-H3]],LVadseth[[#This Row],[t Match]])</f>
        <v>t AR-H3</v>
      </c>
      <c r="AC167" s="24">
        <v>53832.5</v>
      </c>
      <c r="AH167" s="24"/>
      <c r="AI167" s="11">
        <f>IF(AC167&lt;LVadseth[[#This Row],[Best]],1,0)</f>
        <v>0</v>
      </c>
      <c r="AJ167" s="11">
        <f>IF(AC167&lt;=LVadseth[[#This Row],[Best]]+0.1,1,0)</f>
        <v>0</v>
      </c>
      <c r="AK167" s="24" t="e">
        <f>100*((LVadseth[[#This Row],[CL-BC]]-LVadseth[[#This Row],[Best]])/LVadseth[[#This Row],[Best]])</f>
        <v>#VALUE!</v>
      </c>
      <c r="AL167" s="24">
        <f>100*((LVadseth[[#This Row],[AR-H2]]-LVadseth[[#This Row],[Best]])/LVadseth[[#This Row],[Best]])</f>
        <v>5.0194791222757971</v>
      </c>
      <c r="AM167" s="24">
        <f>100*((LVadseth[[#This Row],[C-H]]-LVadseth[[#This Row],[Best]])/LVadseth[[#This Row],[Best]])</f>
        <v>0.62857463272401581</v>
      </c>
      <c r="AN167" s="24">
        <f>100*((LVadseth[[#This Row],[G-BC]]-LVadseth[[#This Row],[Best]])/LVadseth[[#This Row],[Best]])</f>
        <v>8.8820791746102881</v>
      </c>
      <c r="AO167" s="24">
        <f>100*((LVadseth[[#This Row],[M-M]]-LVadseth[[#This Row],[Best]])/LVadseth[[#This Row],[Best]])</f>
        <v>1.1045755298867355</v>
      </c>
      <c r="AP167" s="24">
        <f>100*((LVadseth[[#This Row],[V-H]]-LVadseth[[#This Row],[Best]])/LVadseth[[#This Row],[Best]])</f>
        <v>0.37176180329707575</v>
      </c>
      <c r="AQ167" s="24">
        <f>100*((LVadseth[[#This Row],[AR-H3]]-LVadseth[[#This Row],[Best]])/LVadseth[[#This Row],[Best]])</f>
        <v>4.3907891293783345</v>
      </c>
      <c r="AR167" s="24">
        <f>100*((LVadseth[[#This Row],[S-M]]-LVadseth[[#This Row],[Best]])/LVadseth[[#This Row],[Best]])</f>
        <v>0</v>
      </c>
      <c r="AS167" s="24">
        <f>100*((LVadseth[[#This Row],[New]]-LVadseth[[#This Row],[Best]])/LVadseth[[#This Row],[Best]])</f>
        <v>0.61773391648910314</v>
      </c>
      <c r="AX167" s="24">
        <f>IF(LVadseth[[#This Row],[CL-BC]]&lt;=MIN(LVadseth[[#This Row],[Best]]+0.1,LVadseth[[#This Row],[New]]+0.1),1,0)</f>
        <v>0</v>
      </c>
      <c r="AY167" s="24">
        <f>IF(LVadseth[[#This Row],[AR-H2]]&lt;=MIN(LVadseth[[#This Row],[Best]]+0.1,LVadseth[[#This Row],[New]]+0.1)+0.1,1,0)</f>
        <v>0</v>
      </c>
      <c r="AZ167" s="24">
        <f>IF(LVadseth[[#This Row],[C-H]]&lt;=MIN(LVadseth[[#This Row],[Best]]+0.1,LVadseth[[#This Row],[New]]+0.1),1,0)</f>
        <v>0</v>
      </c>
      <c r="BA167" s="24">
        <f>IF(LVadseth[[#This Row],[G-BC]]&lt;=MIN(LVadseth[[#This Row],[Best]]+0.1,LVadseth[[#This Row],[New]]+0.1),1,0)</f>
        <v>0</v>
      </c>
      <c r="BB167" s="24">
        <f>IF(LVadseth[[#This Row],[M-M]]&lt;=MIN(LVadseth[[#This Row],[Best]]+0.1,LVadseth[[#This Row],[New]]+0.1),1,0)</f>
        <v>0</v>
      </c>
      <c r="BC167" s="24">
        <f>IF(LVadseth[[#This Row],[V-H]]&lt;=MIN(LVadseth[[#This Row],[Best]]+0.1,LVadseth[[#This Row],[New]]+0.1),1,0)</f>
        <v>0</v>
      </c>
      <c r="BD167" s="24">
        <f>IF(LVadseth[[#This Row],[AR-H3]]&lt;=MIN(LVadseth[[#This Row],[Best]]+0.1,LVadseth[[#This Row],[New]]+0.1),1,0)</f>
        <v>0</v>
      </c>
      <c r="BE167" s="24">
        <f>IF(LVadseth[[#This Row],[S-M]]&lt;=MIN(LVadseth[[#This Row],[Best]]+0.1,LVadseth[[#This Row],[New]]+0.1),1,0)</f>
        <v>1</v>
      </c>
      <c r="BF167" s="24">
        <f>IF(LVadseth[[#This Row],[New]]&lt;=LVadseth[[#This Row],[Best]]+0.1,1,0)</f>
        <v>0</v>
      </c>
    </row>
    <row r="168" spans="1:58" ht="15" customHeight="1">
      <c r="A168" t="s">
        <v>14</v>
      </c>
      <c r="B168">
        <v>100</v>
      </c>
      <c r="C168">
        <v>5</v>
      </c>
      <c r="D168">
        <v>4</v>
      </c>
      <c r="E168" t="s">
        <v>16</v>
      </c>
      <c r="F168" t="s">
        <v>16</v>
      </c>
      <c r="G168">
        <v>62908.81078</v>
      </c>
      <c r="H168">
        <v>60635.8</v>
      </c>
      <c r="I168" s="15">
        <v>68257.59</v>
      </c>
      <c r="J168">
        <v>60369.64</v>
      </c>
      <c r="K168" s="4">
        <v>60663.4</v>
      </c>
      <c r="L168" s="4">
        <v>60612.4</v>
      </c>
      <c r="M168" s="4">
        <v>61869.66</v>
      </c>
      <c r="N16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60369.64</v>
      </c>
      <c r="O168">
        <f>MATCH(LVadseth[[#This Row],[Best]],LVadseth[[#This Row],[CL-BC]:[AR-H3]],0)</f>
        <v>6</v>
      </c>
      <c r="P168" t="str">
        <f>INDEX(LVadseth[[#Headers],[CL-BC]:[AR-H3]],LVadseth[[#This Row],[Match]])</f>
        <v>M-M</v>
      </c>
      <c r="Q168" t="s">
        <v>16</v>
      </c>
      <c r="R168" t="s">
        <v>16</v>
      </c>
      <c r="S168">
        <v>1973</v>
      </c>
      <c r="T168">
        <v>2193.65</v>
      </c>
      <c r="U168" s="16">
        <v>7200</v>
      </c>
      <c r="V168" s="25">
        <v>7200.16</v>
      </c>
      <c r="W168" s="4">
        <v>893.41300000000001</v>
      </c>
      <c r="X168" s="4">
        <v>3650.1</v>
      </c>
      <c r="Y168" s="4">
        <v>3926</v>
      </c>
      <c r="Z16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893.41300000000001</v>
      </c>
      <c r="AA168">
        <f>MATCH(LVadseth[[#This Row],[t Best]],LVadseth[[#This Row],[t CL-BC]:[t AR-H3]],0)</f>
        <v>7</v>
      </c>
      <c r="AB168" s="24" t="str">
        <f>INDEX(LVadseth[[#Headers],[t CL-BC]:[t AR-H3]],LVadseth[[#This Row],[t Match]])</f>
        <v>t V-H</v>
      </c>
      <c r="AC168" s="24">
        <v>60767.4</v>
      </c>
      <c r="AH168" s="24"/>
      <c r="AI168" s="11">
        <f>IF(AC168&lt;LVadseth[[#This Row],[Best]],1,0)</f>
        <v>0</v>
      </c>
      <c r="AJ168" s="11">
        <f>IF(AC168&lt;=LVadseth[[#This Row],[Best]]+0.1,1,0)</f>
        <v>0</v>
      </c>
      <c r="AK168" s="24" t="e">
        <f>100*((LVadseth[[#This Row],[CL-BC]]-LVadseth[[#This Row],[Best]])/LVadseth[[#This Row],[Best]])</f>
        <v>#VALUE!</v>
      </c>
      <c r="AL168" s="24">
        <f>100*((LVadseth[[#This Row],[AR-H2]]-LVadseth[[#This Row],[Best]])/LVadseth[[#This Row],[Best]])</f>
        <v>4.2060392939232374</v>
      </c>
      <c r="AM168" s="24">
        <f>100*((LVadseth[[#This Row],[C-H]]-LVadseth[[#This Row],[Best]])/LVadseth[[#This Row],[Best]])</f>
        <v>0.44088386149064912</v>
      </c>
      <c r="AN168" s="24">
        <f>100*((LVadseth[[#This Row],[G-BC]]-LVadseth[[#This Row],[Best]])/LVadseth[[#This Row],[Best]])</f>
        <v>13.066087523463777</v>
      </c>
      <c r="AO168" s="24">
        <f>100*((LVadseth[[#This Row],[M-M]]-LVadseth[[#This Row],[Best]])/LVadseth[[#This Row],[Best]])</f>
        <v>0</v>
      </c>
      <c r="AP168" s="24">
        <f>100*((LVadseth[[#This Row],[V-H]]-LVadseth[[#This Row],[Best]])/LVadseth[[#This Row],[Best]])</f>
        <v>0.48660220600951409</v>
      </c>
      <c r="AQ168" s="24">
        <f>100*((LVadseth[[#This Row],[AR-H3]]-LVadseth[[#This Row],[Best]])/LVadseth[[#This Row],[Best]])</f>
        <v>2.4847257661301345</v>
      </c>
      <c r="AR168" s="24">
        <f>100*((LVadseth[[#This Row],[S-M]]-LVadseth[[#This Row],[Best]])/LVadseth[[#This Row],[Best]])</f>
        <v>0.40212265635508521</v>
      </c>
      <c r="AS168" s="24">
        <f>100*((LVadseth[[#This Row],[New]]-LVadseth[[#This Row],[Best]])/LVadseth[[#This Row],[Best]])</f>
        <v>0.65887422883423197</v>
      </c>
      <c r="AX168" s="24">
        <f>IF(LVadseth[[#This Row],[CL-BC]]&lt;=MIN(LVadseth[[#This Row],[Best]]+0.1,LVadseth[[#This Row],[New]]+0.1),1,0)</f>
        <v>0</v>
      </c>
      <c r="AY168" s="24">
        <f>IF(LVadseth[[#This Row],[AR-H2]]&lt;=MIN(LVadseth[[#This Row],[Best]]+0.1,LVadseth[[#This Row],[New]]+0.1)+0.1,1,0)</f>
        <v>0</v>
      </c>
      <c r="AZ168" s="24">
        <f>IF(LVadseth[[#This Row],[C-H]]&lt;=MIN(LVadseth[[#This Row],[Best]]+0.1,LVadseth[[#This Row],[New]]+0.1),1,0)</f>
        <v>0</v>
      </c>
      <c r="BA168" s="24">
        <f>IF(LVadseth[[#This Row],[G-BC]]&lt;=MIN(LVadseth[[#This Row],[Best]]+0.1,LVadseth[[#This Row],[New]]+0.1),1,0)</f>
        <v>0</v>
      </c>
      <c r="BB168" s="24">
        <f>IF(LVadseth[[#This Row],[M-M]]&lt;=MIN(LVadseth[[#This Row],[Best]]+0.1,LVadseth[[#This Row],[New]]+0.1),1,0)</f>
        <v>1</v>
      </c>
      <c r="BC168" s="24">
        <f>IF(LVadseth[[#This Row],[V-H]]&lt;=MIN(LVadseth[[#This Row],[Best]]+0.1,LVadseth[[#This Row],[New]]+0.1),1,0)</f>
        <v>0</v>
      </c>
      <c r="BD168" s="24">
        <f>IF(LVadseth[[#This Row],[AR-H3]]&lt;=MIN(LVadseth[[#This Row],[Best]]+0.1,LVadseth[[#This Row],[New]]+0.1),1,0)</f>
        <v>0</v>
      </c>
      <c r="BE168" s="24">
        <f>IF(LVadseth[[#This Row],[S-M]]&lt;=MIN(LVadseth[[#This Row],[Best]]+0.1,LVadseth[[#This Row],[New]]+0.1),1,0)</f>
        <v>0</v>
      </c>
      <c r="BF168" s="24">
        <f>IF(LVadseth[[#This Row],[New]]&lt;=LVadseth[[#This Row],[Best]]+0.1,1,0)</f>
        <v>0</v>
      </c>
    </row>
    <row r="169" spans="1:58" ht="15" customHeight="1">
      <c r="A169" t="s">
        <v>14</v>
      </c>
      <c r="B169">
        <v>100</v>
      </c>
      <c r="C169">
        <v>6</v>
      </c>
      <c r="D169">
        <v>4</v>
      </c>
      <c r="E169" t="s">
        <v>16</v>
      </c>
      <c r="F169" t="s">
        <v>16</v>
      </c>
      <c r="G169">
        <v>61722.070630000002</v>
      </c>
      <c r="H169">
        <v>59391.3</v>
      </c>
      <c r="I169" s="15">
        <v>65833.23</v>
      </c>
      <c r="J169">
        <v>59831.25</v>
      </c>
      <c r="K169" s="4">
        <v>59276.4</v>
      </c>
      <c r="L169" s="4">
        <v>59712.4</v>
      </c>
      <c r="M169" s="4">
        <v>61609.83</v>
      </c>
      <c r="N16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59276.4</v>
      </c>
      <c r="O169">
        <f>MATCH(LVadseth[[#This Row],[Best]],LVadseth[[#This Row],[CL-BC]:[AR-H3]],0)</f>
        <v>7</v>
      </c>
      <c r="P169" t="str">
        <f>INDEX(LVadseth[[#Headers],[CL-BC]:[AR-H3]],LVadseth[[#This Row],[Match]])</f>
        <v>V-H</v>
      </c>
      <c r="Q169" t="s">
        <v>16</v>
      </c>
      <c r="R169" t="s">
        <v>16</v>
      </c>
      <c r="S169">
        <v>2382</v>
      </c>
      <c r="T169">
        <v>4253.18</v>
      </c>
      <c r="U169" s="16">
        <v>7200</v>
      </c>
      <c r="V169" s="25">
        <v>7200.21</v>
      </c>
      <c r="W169" s="4">
        <v>1100.76</v>
      </c>
      <c r="X169" s="4">
        <v>3663.14</v>
      </c>
      <c r="Y169" s="4">
        <v>464</v>
      </c>
      <c r="Z16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464</v>
      </c>
      <c r="AA169">
        <f>MATCH(LVadseth[[#This Row],[t Best]],LVadseth[[#This Row],[t CL-BC]:[t AR-H3]],0)</f>
        <v>9</v>
      </c>
      <c r="AB169" s="24" t="str">
        <f>INDEX(LVadseth[[#Headers],[t CL-BC]:[t AR-H3]],LVadseth[[#This Row],[t Match]])</f>
        <v>t AR-H3</v>
      </c>
      <c r="AC169" s="24">
        <v>59233.8</v>
      </c>
      <c r="AH169" s="24"/>
      <c r="AI169" s="11">
        <f>IF(AC169&lt;LVadseth[[#This Row],[Best]],1,0)</f>
        <v>1</v>
      </c>
      <c r="AJ169" s="11">
        <f>IF(AC169&lt;=LVadseth[[#This Row],[Best]]+0.1,1,0)</f>
        <v>1</v>
      </c>
      <c r="AK169" s="24" t="e">
        <f>100*((LVadseth[[#This Row],[CL-BC]]-LVadseth[[#This Row],[Best]])/LVadseth[[#This Row],[Best]])</f>
        <v>#VALUE!</v>
      </c>
      <c r="AL169" s="24">
        <f>100*((LVadseth[[#This Row],[AR-H2]]-LVadseth[[#This Row],[Best]])/LVadseth[[#This Row],[Best]])</f>
        <v>4.1258757785560531</v>
      </c>
      <c r="AM169" s="24">
        <f>100*((LVadseth[[#This Row],[C-H]]-LVadseth[[#This Row],[Best]])/LVadseth[[#This Row],[Best]])</f>
        <v>0.19383768245035371</v>
      </c>
      <c r="AN169" s="24">
        <f>100*((LVadseth[[#This Row],[G-BC]]-LVadseth[[#This Row],[Best]])/LVadseth[[#This Row],[Best]])</f>
        <v>11.061451100269238</v>
      </c>
      <c r="AO169" s="24">
        <f>100*((LVadseth[[#This Row],[M-M]]-LVadseth[[#This Row],[Best]])/LVadseth[[#This Row],[Best]])</f>
        <v>0.93603862582747699</v>
      </c>
      <c r="AP169" s="24">
        <f>100*((LVadseth[[#This Row],[V-H]]-LVadseth[[#This Row],[Best]])/LVadseth[[#This Row],[Best]])</f>
        <v>0</v>
      </c>
      <c r="AQ169" s="24">
        <f>100*((LVadseth[[#This Row],[AR-H3]]-LVadseth[[#This Row],[Best]])/LVadseth[[#This Row],[Best]])</f>
        <v>3.9365244852926291</v>
      </c>
      <c r="AR169" s="24">
        <f>100*((LVadseth[[#This Row],[S-M]]-LVadseth[[#This Row],[Best]])/LVadseth[[#This Row],[Best]])</f>
        <v>0.73553724585163738</v>
      </c>
      <c r="AS169" s="24">
        <f>100*((LVadseth[[#This Row],[New]]-LVadseth[[#This Row],[Best]])/LVadseth[[#This Row],[Best]])</f>
        <v>-7.1866712553391471E-2</v>
      </c>
      <c r="AX169" s="24">
        <f>IF(LVadseth[[#This Row],[CL-BC]]&lt;=MIN(LVadseth[[#This Row],[Best]]+0.1,LVadseth[[#This Row],[New]]+0.1),1,0)</f>
        <v>0</v>
      </c>
      <c r="AY169" s="24">
        <f>IF(LVadseth[[#This Row],[AR-H2]]&lt;=MIN(LVadseth[[#This Row],[Best]]+0.1,LVadseth[[#This Row],[New]]+0.1)+0.1,1,0)</f>
        <v>0</v>
      </c>
      <c r="AZ169" s="24">
        <f>IF(LVadseth[[#This Row],[C-H]]&lt;=MIN(LVadseth[[#This Row],[Best]]+0.1,LVadseth[[#This Row],[New]]+0.1),1,0)</f>
        <v>0</v>
      </c>
      <c r="BA169" s="24">
        <f>IF(LVadseth[[#This Row],[G-BC]]&lt;=MIN(LVadseth[[#This Row],[Best]]+0.1,LVadseth[[#This Row],[New]]+0.1),1,0)</f>
        <v>0</v>
      </c>
      <c r="BB169" s="24">
        <f>IF(LVadseth[[#This Row],[M-M]]&lt;=MIN(LVadseth[[#This Row],[Best]]+0.1,LVadseth[[#This Row],[New]]+0.1),1,0)</f>
        <v>0</v>
      </c>
      <c r="BC169" s="24">
        <f>IF(LVadseth[[#This Row],[V-H]]&lt;=MIN(LVadseth[[#This Row],[Best]]+0.1,LVadseth[[#This Row],[New]]+0.1),1,0)</f>
        <v>0</v>
      </c>
      <c r="BD169" s="24">
        <f>IF(LVadseth[[#This Row],[AR-H3]]&lt;=MIN(LVadseth[[#This Row],[Best]]+0.1,LVadseth[[#This Row],[New]]+0.1),1,0)</f>
        <v>0</v>
      </c>
      <c r="BE169" s="24">
        <f>IF(LVadseth[[#This Row],[S-M]]&lt;=MIN(LVadseth[[#This Row],[Best]]+0.1,LVadseth[[#This Row],[New]]+0.1),1,0)</f>
        <v>0</v>
      </c>
      <c r="BF169" s="24">
        <f>IF(LVadseth[[#This Row],[New]]&lt;=LVadseth[[#This Row],[Best]]+0.1,1,0)</f>
        <v>1</v>
      </c>
    </row>
    <row r="170" spans="1:58" ht="15" customHeight="1">
      <c r="A170" t="s">
        <v>14</v>
      </c>
      <c r="B170">
        <v>100</v>
      </c>
      <c r="C170">
        <v>7</v>
      </c>
      <c r="D170">
        <v>4</v>
      </c>
      <c r="E170" t="s">
        <v>16</v>
      </c>
      <c r="F170" t="s">
        <v>16</v>
      </c>
      <c r="G170">
        <v>61759.192340000001</v>
      </c>
      <c r="H170">
        <v>59620.4</v>
      </c>
      <c r="I170" s="15">
        <v>65072.57</v>
      </c>
      <c r="J170">
        <v>58782.84</v>
      </c>
      <c r="K170" s="4">
        <v>58759.199999999997</v>
      </c>
      <c r="L170" s="4">
        <v>59433.3</v>
      </c>
      <c r="M170" s="4">
        <v>59812.74</v>
      </c>
      <c r="N17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58759.199999999997</v>
      </c>
      <c r="O170">
        <f>MATCH(LVadseth[[#This Row],[Best]],LVadseth[[#This Row],[CL-BC]:[AR-H3]],0)</f>
        <v>7</v>
      </c>
      <c r="P170" t="str">
        <f>INDEX(LVadseth[[#Headers],[CL-BC]:[AR-H3]],LVadseth[[#This Row],[Match]])</f>
        <v>V-H</v>
      </c>
      <c r="Q170" t="s">
        <v>16</v>
      </c>
      <c r="R170" t="s">
        <v>16</v>
      </c>
      <c r="S170">
        <v>1908</v>
      </c>
      <c r="T170">
        <v>2808.05</v>
      </c>
      <c r="U170" s="16">
        <v>7200</v>
      </c>
      <c r="V170" s="25">
        <v>7203.29</v>
      </c>
      <c r="W170" s="4">
        <v>475.36599999999999</v>
      </c>
      <c r="X170" s="4">
        <v>3691.9</v>
      </c>
      <c r="Y170" s="4">
        <v>6974</v>
      </c>
      <c r="Z17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475.36599999999999</v>
      </c>
      <c r="AA170">
        <f>MATCH(LVadseth[[#This Row],[t Best]],LVadseth[[#This Row],[t CL-BC]:[t AR-H3]],0)</f>
        <v>7</v>
      </c>
      <c r="AB170" s="24" t="str">
        <f>INDEX(LVadseth[[#Headers],[t CL-BC]:[t AR-H3]],LVadseth[[#This Row],[t Match]])</f>
        <v>t V-H</v>
      </c>
      <c r="AC170" s="24">
        <v>58604.7</v>
      </c>
      <c r="AH170" s="24"/>
      <c r="AI170" s="11">
        <f>IF(AC170&lt;LVadseth[[#This Row],[Best]],1,0)</f>
        <v>1</v>
      </c>
      <c r="AJ170" s="11">
        <f>IF(AC170&lt;=LVadseth[[#This Row],[Best]]+0.1,1,0)</f>
        <v>1</v>
      </c>
      <c r="AK170" s="24" t="e">
        <f>100*((LVadseth[[#This Row],[CL-BC]]-LVadseth[[#This Row],[Best]])/LVadseth[[#This Row],[Best]])</f>
        <v>#VALUE!</v>
      </c>
      <c r="AL170" s="24">
        <f>100*((LVadseth[[#This Row],[AR-H2]]-LVadseth[[#This Row],[Best]])/LVadseth[[#This Row],[Best]])</f>
        <v>5.1055704298220608</v>
      </c>
      <c r="AM170" s="24">
        <f>100*((LVadseth[[#This Row],[C-H]]-LVadseth[[#This Row],[Best]])/LVadseth[[#This Row],[Best]])</f>
        <v>1.4656428269956099</v>
      </c>
      <c r="AN170" s="24">
        <f>100*((LVadseth[[#This Row],[G-BC]]-LVadseth[[#This Row],[Best]])/LVadseth[[#This Row],[Best]])</f>
        <v>10.744479162412018</v>
      </c>
      <c r="AO170" s="24">
        <f>100*((LVadseth[[#This Row],[M-M]]-LVadseth[[#This Row],[Best]])/LVadseth[[#This Row],[Best]])</f>
        <v>4.0231997712697615E-2</v>
      </c>
      <c r="AP170" s="24">
        <f>100*((LVadseth[[#This Row],[V-H]]-LVadseth[[#This Row],[Best]])/LVadseth[[#This Row],[Best]])</f>
        <v>0</v>
      </c>
      <c r="AQ170" s="24">
        <f>100*((LVadseth[[#This Row],[AR-H3]]-LVadseth[[#This Row],[Best]])/LVadseth[[#This Row],[Best]])</f>
        <v>1.7929788016174504</v>
      </c>
      <c r="AR170" s="24">
        <f>100*((LVadseth[[#This Row],[S-M]]-LVadseth[[#This Row],[Best]])/LVadseth[[#This Row],[Best]])</f>
        <v>1.1472246048278498</v>
      </c>
      <c r="AS170" s="24">
        <f>100*((LVadseth[[#This Row],[New]]-LVadseth[[#This Row],[Best]])/LVadseth[[#This Row],[Best]])</f>
        <v>-0.26293754850304291</v>
      </c>
      <c r="AX170" s="24">
        <f>IF(LVadseth[[#This Row],[CL-BC]]&lt;=MIN(LVadseth[[#This Row],[Best]]+0.1,LVadseth[[#This Row],[New]]+0.1),1,0)</f>
        <v>0</v>
      </c>
      <c r="AY170" s="24">
        <f>IF(LVadseth[[#This Row],[AR-H2]]&lt;=MIN(LVadseth[[#This Row],[Best]]+0.1,LVadseth[[#This Row],[New]]+0.1)+0.1,1,0)</f>
        <v>0</v>
      </c>
      <c r="AZ170" s="24">
        <f>IF(LVadseth[[#This Row],[C-H]]&lt;=MIN(LVadseth[[#This Row],[Best]]+0.1,LVadseth[[#This Row],[New]]+0.1),1,0)</f>
        <v>0</v>
      </c>
      <c r="BA170" s="24">
        <f>IF(LVadseth[[#This Row],[G-BC]]&lt;=MIN(LVadseth[[#This Row],[Best]]+0.1,LVadseth[[#This Row],[New]]+0.1),1,0)</f>
        <v>0</v>
      </c>
      <c r="BB170" s="24">
        <f>IF(LVadseth[[#This Row],[M-M]]&lt;=MIN(LVadseth[[#This Row],[Best]]+0.1,LVadseth[[#This Row],[New]]+0.1),1,0)</f>
        <v>0</v>
      </c>
      <c r="BC170" s="24">
        <f>IF(LVadseth[[#This Row],[V-H]]&lt;=MIN(LVadseth[[#This Row],[Best]]+0.1,LVadseth[[#This Row],[New]]+0.1),1,0)</f>
        <v>0</v>
      </c>
      <c r="BD170" s="24">
        <f>IF(LVadseth[[#This Row],[AR-H3]]&lt;=MIN(LVadseth[[#This Row],[Best]]+0.1,LVadseth[[#This Row],[New]]+0.1),1,0)</f>
        <v>0</v>
      </c>
      <c r="BE170" s="24">
        <f>IF(LVadseth[[#This Row],[S-M]]&lt;=MIN(LVadseth[[#This Row],[Best]]+0.1,LVadseth[[#This Row],[New]]+0.1),1,0)</f>
        <v>0</v>
      </c>
      <c r="BF170" s="24">
        <f>IF(LVadseth[[#This Row],[New]]&lt;=LVadseth[[#This Row],[Best]]+0.1,1,0)</f>
        <v>1</v>
      </c>
    </row>
    <row r="171" spans="1:58" ht="15" customHeight="1">
      <c r="A171" t="s">
        <v>14</v>
      </c>
      <c r="B171">
        <v>100</v>
      </c>
      <c r="C171">
        <v>8</v>
      </c>
      <c r="D171">
        <v>4</v>
      </c>
      <c r="E171" t="s">
        <v>16</v>
      </c>
      <c r="F171" t="s">
        <v>16</v>
      </c>
      <c r="G171">
        <v>62081.15094</v>
      </c>
      <c r="H171">
        <v>59691.199999999997</v>
      </c>
      <c r="I171" s="15">
        <v>64904.37</v>
      </c>
      <c r="J171">
        <v>59722.5</v>
      </c>
      <c r="K171" s="4">
        <v>59302</v>
      </c>
      <c r="L171" s="4">
        <v>60341.7</v>
      </c>
      <c r="M171" s="4">
        <v>62449.440000000002</v>
      </c>
      <c r="N17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59302</v>
      </c>
      <c r="O171">
        <f>MATCH(LVadseth[[#This Row],[Best]],LVadseth[[#This Row],[CL-BC]:[AR-H3]],0)</f>
        <v>7</v>
      </c>
      <c r="P171" t="str">
        <f>INDEX(LVadseth[[#Headers],[CL-BC]:[AR-H3]],LVadseth[[#This Row],[Match]])</f>
        <v>V-H</v>
      </c>
      <c r="Q171" t="s">
        <v>16</v>
      </c>
      <c r="R171" t="s">
        <v>16</v>
      </c>
      <c r="S171">
        <v>3058</v>
      </c>
      <c r="T171">
        <v>3084.15</v>
      </c>
      <c r="U171" s="16">
        <v>7200</v>
      </c>
      <c r="V171" s="25">
        <v>7200.15</v>
      </c>
      <c r="W171" s="4">
        <v>756.50400000000002</v>
      </c>
      <c r="X171" s="4">
        <v>3685.3</v>
      </c>
      <c r="Y171" s="4">
        <v>124</v>
      </c>
      <c r="Z17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124</v>
      </c>
      <c r="AA171">
        <f>MATCH(LVadseth[[#This Row],[t Best]],LVadseth[[#This Row],[t CL-BC]:[t AR-H3]],0)</f>
        <v>9</v>
      </c>
      <c r="AB171" s="24" t="str">
        <f>INDEX(LVadseth[[#Headers],[t CL-BC]:[t AR-H3]],LVadseth[[#This Row],[t Match]])</f>
        <v>t AR-H3</v>
      </c>
      <c r="AC171" s="24">
        <v>59456.5</v>
      </c>
      <c r="AH171" s="24"/>
      <c r="AI171" s="11">
        <f>IF(AC171&lt;LVadseth[[#This Row],[Best]],1,0)</f>
        <v>0</v>
      </c>
      <c r="AJ171" s="11">
        <f>IF(AC171&lt;=LVadseth[[#This Row],[Best]]+0.1,1,0)</f>
        <v>0</v>
      </c>
      <c r="AK171" s="24" t="e">
        <f>100*((LVadseth[[#This Row],[CL-BC]]-LVadseth[[#This Row],[Best]])/LVadseth[[#This Row],[Best]])</f>
        <v>#VALUE!</v>
      </c>
      <c r="AL171" s="24">
        <f>100*((LVadseth[[#This Row],[AR-H2]]-LVadseth[[#This Row],[Best]])/LVadseth[[#This Row],[Best]])</f>
        <v>4.6864371184782971</v>
      </c>
      <c r="AM171" s="24">
        <f>100*((LVadseth[[#This Row],[C-H]]-LVadseth[[#This Row],[Best]])/LVadseth[[#This Row],[Best]])</f>
        <v>0.65630164244038491</v>
      </c>
      <c r="AN171" s="24">
        <f>100*((LVadseth[[#This Row],[G-BC]]-LVadseth[[#This Row],[Best]])/LVadseth[[#This Row],[Best]])</f>
        <v>9.4471855923914916</v>
      </c>
      <c r="AO171" s="24">
        <f>100*((LVadseth[[#This Row],[M-M]]-LVadseth[[#This Row],[Best]])/LVadseth[[#This Row],[Best]])</f>
        <v>0.70908232437354557</v>
      </c>
      <c r="AP171" s="24">
        <f>100*((LVadseth[[#This Row],[V-H]]-LVadseth[[#This Row],[Best]])/LVadseth[[#This Row],[Best]])</f>
        <v>0</v>
      </c>
      <c r="AQ171" s="24">
        <f>100*((LVadseth[[#This Row],[AR-H3]]-LVadseth[[#This Row],[Best]])/LVadseth[[#This Row],[Best]])</f>
        <v>5.3074769822265733</v>
      </c>
      <c r="AR171" s="24">
        <f>100*((LVadseth[[#This Row],[S-M]]-LVadseth[[#This Row],[Best]])/LVadseth[[#This Row],[Best]])</f>
        <v>1.7532292334153943</v>
      </c>
      <c r="AS171" s="24">
        <f>100*((LVadseth[[#This Row],[New]]-LVadseth[[#This Row],[Best]])/LVadseth[[#This Row],[Best]])</f>
        <v>0.26053084213011363</v>
      </c>
      <c r="AX171" s="24">
        <f>IF(LVadseth[[#This Row],[CL-BC]]&lt;=MIN(LVadseth[[#This Row],[Best]]+0.1,LVadseth[[#This Row],[New]]+0.1),1,0)</f>
        <v>0</v>
      </c>
      <c r="AY171" s="24">
        <f>IF(LVadseth[[#This Row],[AR-H2]]&lt;=MIN(LVadseth[[#This Row],[Best]]+0.1,LVadseth[[#This Row],[New]]+0.1)+0.1,1,0)</f>
        <v>0</v>
      </c>
      <c r="AZ171" s="24">
        <f>IF(LVadseth[[#This Row],[C-H]]&lt;=MIN(LVadseth[[#This Row],[Best]]+0.1,LVadseth[[#This Row],[New]]+0.1),1,0)</f>
        <v>0</v>
      </c>
      <c r="BA171" s="24">
        <f>IF(LVadseth[[#This Row],[G-BC]]&lt;=MIN(LVadseth[[#This Row],[Best]]+0.1,LVadseth[[#This Row],[New]]+0.1),1,0)</f>
        <v>0</v>
      </c>
      <c r="BB171" s="24">
        <f>IF(LVadseth[[#This Row],[M-M]]&lt;=MIN(LVadseth[[#This Row],[Best]]+0.1,LVadseth[[#This Row],[New]]+0.1),1,0)</f>
        <v>0</v>
      </c>
      <c r="BC171" s="24">
        <f>IF(LVadseth[[#This Row],[V-H]]&lt;=MIN(LVadseth[[#This Row],[Best]]+0.1,LVadseth[[#This Row],[New]]+0.1),1,0)</f>
        <v>1</v>
      </c>
      <c r="BD171" s="24">
        <f>IF(LVadseth[[#This Row],[AR-H3]]&lt;=MIN(LVadseth[[#This Row],[Best]]+0.1,LVadseth[[#This Row],[New]]+0.1),1,0)</f>
        <v>0</v>
      </c>
      <c r="BE171" s="24">
        <f>IF(LVadseth[[#This Row],[S-M]]&lt;=MIN(LVadseth[[#This Row],[Best]]+0.1,LVadseth[[#This Row],[New]]+0.1),1,0)</f>
        <v>0</v>
      </c>
      <c r="BF171" s="24">
        <f>IF(LVadseth[[#This Row],[New]]&lt;=LVadseth[[#This Row],[Best]]+0.1,1,0)</f>
        <v>0</v>
      </c>
    </row>
    <row r="172" spans="1:58" ht="15" customHeight="1">
      <c r="A172" t="s">
        <v>14</v>
      </c>
      <c r="B172">
        <v>100</v>
      </c>
      <c r="C172">
        <v>9</v>
      </c>
      <c r="D172">
        <v>4</v>
      </c>
      <c r="E172" t="s">
        <v>16</v>
      </c>
      <c r="F172" t="s">
        <v>16</v>
      </c>
      <c r="G172">
        <v>65287.311719999998</v>
      </c>
      <c r="H172">
        <v>63242</v>
      </c>
      <c r="I172" s="15">
        <v>68909.06</v>
      </c>
      <c r="J172">
        <v>63278.6</v>
      </c>
      <c r="K172" s="4">
        <v>63198.3</v>
      </c>
      <c r="L172" s="4">
        <v>63575</v>
      </c>
      <c r="M172" s="4">
        <v>65253.499999999993</v>
      </c>
      <c r="N17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63198.3</v>
      </c>
      <c r="O172">
        <f>MATCH(LVadseth[[#This Row],[Best]],LVadseth[[#This Row],[CL-BC]:[AR-H3]],0)</f>
        <v>7</v>
      </c>
      <c r="P172" t="str">
        <f>INDEX(LVadseth[[#Headers],[CL-BC]:[AR-H3]],LVadseth[[#This Row],[Match]])</f>
        <v>V-H</v>
      </c>
      <c r="Q172" t="s">
        <v>16</v>
      </c>
      <c r="R172" t="s">
        <v>16</v>
      </c>
      <c r="S172">
        <v>1935</v>
      </c>
      <c r="T172">
        <v>2492.5700000000002</v>
      </c>
      <c r="U172" s="16">
        <v>7200</v>
      </c>
      <c r="V172" s="25">
        <v>7200.1</v>
      </c>
      <c r="W172" s="4">
        <v>856.25400000000002</v>
      </c>
      <c r="X172" s="4">
        <v>3644</v>
      </c>
      <c r="Y172" s="4">
        <v>89</v>
      </c>
      <c r="Z17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89</v>
      </c>
      <c r="AA172">
        <f>MATCH(LVadseth[[#This Row],[t Best]],LVadseth[[#This Row],[t CL-BC]:[t AR-H3]],0)</f>
        <v>9</v>
      </c>
      <c r="AB172" s="24" t="str">
        <f>INDEX(LVadseth[[#Headers],[t CL-BC]:[t AR-H3]],LVadseth[[#This Row],[t Match]])</f>
        <v>t AR-H3</v>
      </c>
      <c r="AC172" s="24">
        <v>62888</v>
      </c>
      <c r="AH172" s="24"/>
      <c r="AI172" s="11">
        <f>IF(AC172&lt;LVadseth[[#This Row],[Best]],1,0)</f>
        <v>1</v>
      </c>
      <c r="AJ172" s="11">
        <f>IF(AC172&lt;=LVadseth[[#This Row],[Best]]+0.1,1,0)</f>
        <v>1</v>
      </c>
      <c r="AK172" s="24" t="e">
        <f>100*((LVadseth[[#This Row],[CL-BC]]-LVadseth[[#This Row],[Best]])/LVadseth[[#This Row],[Best]])</f>
        <v>#VALUE!</v>
      </c>
      <c r="AL172" s="24">
        <f>100*((LVadseth[[#This Row],[AR-H2]]-LVadseth[[#This Row],[Best]])/LVadseth[[#This Row],[Best]])</f>
        <v>3.3054872045608739</v>
      </c>
      <c r="AM172" s="24">
        <f>100*((LVadseth[[#This Row],[C-H]]-LVadseth[[#This Row],[Best]])/LVadseth[[#This Row],[Best]])</f>
        <v>6.9147429598576365E-2</v>
      </c>
      <c r="AN172" s="24">
        <f>100*((LVadseth[[#This Row],[G-BC]]-LVadseth[[#This Row],[Best]])/LVadseth[[#This Row],[Best]])</f>
        <v>9.0362557220684643</v>
      </c>
      <c r="AO172" s="24">
        <f>100*((LVadseth[[#This Row],[M-M]]-LVadseth[[#This Row],[Best]])/LVadseth[[#This Row],[Best]])</f>
        <v>0.12706037978868992</v>
      </c>
      <c r="AP172" s="24">
        <f>100*((LVadseth[[#This Row],[V-H]]-LVadseth[[#This Row],[Best]])/LVadseth[[#This Row],[Best]])</f>
        <v>0</v>
      </c>
      <c r="AQ172" s="24">
        <f>100*((LVadseth[[#This Row],[AR-H3]]-LVadseth[[#This Row],[Best]])/LVadseth[[#This Row],[Best]])</f>
        <v>3.251986208489769</v>
      </c>
      <c r="AR172" s="24">
        <f>100*((LVadseth[[#This Row],[S-M]]-LVadseth[[#This Row],[Best]])/LVadseth[[#This Row],[Best]])</f>
        <v>0.59606033706602402</v>
      </c>
      <c r="AS172" s="24">
        <f>100*((LVadseth[[#This Row],[New]]-LVadseth[[#This Row],[Best]])/LVadseth[[#This Row],[Best]])</f>
        <v>-0.49099421978123287</v>
      </c>
      <c r="AX172" s="24">
        <f>IF(LVadseth[[#This Row],[CL-BC]]&lt;=MIN(LVadseth[[#This Row],[Best]]+0.1,LVadseth[[#This Row],[New]]+0.1),1,0)</f>
        <v>0</v>
      </c>
      <c r="AY172" s="24">
        <f>IF(LVadseth[[#This Row],[AR-H2]]&lt;=MIN(LVadseth[[#This Row],[Best]]+0.1,LVadseth[[#This Row],[New]]+0.1)+0.1,1,0)</f>
        <v>0</v>
      </c>
      <c r="AZ172" s="24">
        <f>IF(LVadseth[[#This Row],[C-H]]&lt;=MIN(LVadseth[[#This Row],[Best]]+0.1,LVadseth[[#This Row],[New]]+0.1),1,0)</f>
        <v>0</v>
      </c>
      <c r="BA172" s="24">
        <f>IF(LVadseth[[#This Row],[G-BC]]&lt;=MIN(LVadseth[[#This Row],[Best]]+0.1,LVadseth[[#This Row],[New]]+0.1),1,0)</f>
        <v>0</v>
      </c>
      <c r="BB172" s="24">
        <f>IF(LVadseth[[#This Row],[M-M]]&lt;=MIN(LVadseth[[#This Row],[Best]]+0.1,LVadseth[[#This Row],[New]]+0.1),1,0)</f>
        <v>0</v>
      </c>
      <c r="BC172" s="24">
        <f>IF(LVadseth[[#This Row],[V-H]]&lt;=MIN(LVadseth[[#This Row],[Best]]+0.1,LVadseth[[#This Row],[New]]+0.1),1,0)</f>
        <v>0</v>
      </c>
      <c r="BD172" s="24">
        <f>IF(LVadseth[[#This Row],[AR-H3]]&lt;=MIN(LVadseth[[#This Row],[Best]]+0.1,LVadseth[[#This Row],[New]]+0.1),1,0)</f>
        <v>0</v>
      </c>
      <c r="BE172" s="24">
        <f>IF(LVadseth[[#This Row],[S-M]]&lt;=MIN(LVadseth[[#This Row],[Best]]+0.1,LVadseth[[#This Row],[New]]+0.1),1,0)</f>
        <v>0</v>
      </c>
      <c r="BF172" s="24">
        <f>IF(LVadseth[[#This Row],[New]]&lt;=LVadseth[[#This Row],[Best]]+0.1,1,0)</f>
        <v>1</v>
      </c>
    </row>
    <row r="173" spans="1:58" ht="15" customHeight="1">
      <c r="A173" t="s">
        <v>14</v>
      </c>
      <c r="B173">
        <v>100</v>
      </c>
      <c r="C173">
        <v>10</v>
      </c>
      <c r="D173">
        <v>4</v>
      </c>
      <c r="E173" t="s">
        <v>16</v>
      </c>
      <c r="F173" t="s">
        <v>16</v>
      </c>
      <c r="G173">
        <v>60771.141089999997</v>
      </c>
      <c r="H173">
        <v>58547.1</v>
      </c>
      <c r="I173" s="19">
        <v>63704.93</v>
      </c>
      <c r="J173">
        <v>58797.88</v>
      </c>
      <c r="K173" s="4">
        <v>58568.2</v>
      </c>
      <c r="L173" s="4">
        <v>58538.1</v>
      </c>
      <c r="M173" s="4">
        <v>59852.869999999995</v>
      </c>
      <c r="N17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58538.1</v>
      </c>
      <c r="O173">
        <f>MATCH(LVadseth[[#This Row],[Best]],LVadseth[[#This Row],[CL-BC]:[AR-H3]],0)</f>
        <v>8</v>
      </c>
      <c r="P173" t="str">
        <f>INDEX(LVadseth[[#Headers],[CL-BC]:[AR-H3]],LVadseth[[#This Row],[Match]])</f>
        <v>S-M</v>
      </c>
      <c r="Q173" t="s">
        <v>16</v>
      </c>
      <c r="R173" t="s">
        <v>16</v>
      </c>
      <c r="S173">
        <v>3298</v>
      </c>
      <c r="T173">
        <v>1783.86</v>
      </c>
      <c r="U173" s="22">
        <v>7200</v>
      </c>
      <c r="V173" s="25">
        <v>7204.22</v>
      </c>
      <c r="W173" s="4">
        <v>1103.4000000000001</v>
      </c>
      <c r="X173" s="4">
        <v>3632.7</v>
      </c>
      <c r="Y173" s="4">
        <v>6812</v>
      </c>
      <c r="Z17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1103.4000000000001</v>
      </c>
      <c r="AA173">
        <f>MATCH(LVadseth[[#This Row],[t Best]],LVadseth[[#This Row],[t CL-BC]:[t AR-H3]],0)</f>
        <v>7</v>
      </c>
      <c r="AB173" s="24" t="str">
        <f>INDEX(LVadseth[[#Headers],[t CL-BC]:[t AR-H3]],LVadseth[[#This Row],[t Match]])</f>
        <v>t V-H</v>
      </c>
      <c r="AC173" s="24">
        <v>58919.4</v>
      </c>
      <c r="AH173" s="24"/>
      <c r="AI173" s="11">
        <f>IF(AC173&lt;LVadseth[[#This Row],[Best]],1,0)</f>
        <v>0</v>
      </c>
      <c r="AJ173" s="11">
        <f>IF(AC173&lt;=LVadseth[[#This Row],[Best]]+0.1,1,0)</f>
        <v>0</v>
      </c>
      <c r="AK173" s="24" t="e">
        <f>100*((LVadseth[[#This Row],[CL-BC]]-LVadseth[[#This Row],[Best]])/LVadseth[[#This Row],[Best]])</f>
        <v>#VALUE!</v>
      </c>
      <c r="AL173" s="24">
        <f>100*((LVadseth[[#This Row],[AR-H2]]-LVadseth[[#This Row],[Best]])/LVadseth[[#This Row],[Best]])</f>
        <v>3.8146798239095543</v>
      </c>
      <c r="AM173" s="24">
        <f>100*((LVadseth[[#This Row],[C-H]]-LVadseth[[#This Row],[Best]])/LVadseth[[#This Row],[Best]])</f>
        <v>1.5374602182168537E-2</v>
      </c>
      <c r="AN173" s="24">
        <f>100*((LVadseth[[#This Row],[G-BC]]-LVadseth[[#This Row],[Best]])/LVadseth[[#This Row],[Best]])</f>
        <v>8.8264395325437661</v>
      </c>
      <c r="AO173" s="24">
        <f>100*((LVadseth[[#This Row],[M-M]]-LVadseth[[#This Row],[Best]])/LVadseth[[#This Row],[Best]])</f>
        <v>0.44377935054263601</v>
      </c>
      <c r="AP173" s="24">
        <f>100*((LVadseth[[#This Row],[V-H]]-LVadseth[[#This Row],[Best]])/LVadseth[[#This Row],[Best]])</f>
        <v>5.141950285369451E-2</v>
      </c>
      <c r="AQ173" s="24">
        <f>100*((LVadseth[[#This Row],[AR-H3]]-LVadseth[[#This Row],[Best]])/LVadseth[[#This Row],[Best]])</f>
        <v>2.2460073012277419</v>
      </c>
      <c r="AR173" s="24">
        <f>100*((LVadseth[[#This Row],[S-M]]-LVadseth[[#This Row],[Best]])/LVadseth[[#This Row],[Best]])</f>
        <v>0</v>
      </c>
      <c r="AS173" s="24">
        <f>100*((LVadseth[[#This Row],[New]]-LVadseth[[#This Row],[Best]])/LVadseth[[#This Row],[Best]])</f>
        <v>0.65137064578454529</v>
      </c>
      <c r="AX173" s="24">
        <f>IF(LVadseth[[#This Row],[CL-BC]]&lt;=MIN(LVadseth[[#This Row],[Best]]+0.1,LVadseth[[#This Row],[New]]+0.1),1,0)</f>
        <v>0</v>
      </c>
      <c r="AY173" s="24">
        <f>IF(LVadseth[[#This Row],[AR-H2]]&lt;=MIN(LVadseth[[#This Row],[Best]]+0.1,LVadseth[[#This Row],[New]]+0.1)+0.1,1,0)</f>
        <v>0</v>
      </c>
      <c r="AZ173" s="24">
        <f>IF(LVadseth[[#This Row],[C-H]]&lt;=MIN(LVadseth[[#This Row],[Best]]+0.1,LVadseth[[#This Row],[New]]+0.1),1,0)</f>
        <v>0</v>
      </c>
      <c r="BA173" s="24">
        <f>IF(LVadseth[[#This Row],[G-BC]]&lt;=MIN(LVadseth[[#This Row],[Best]]+0.1,LVadseth[[#This Row],[New]]+0.1),1,0)</f>
        <v>0</v>
      </c>
      <c r="BB173" s="24">
        <f>IF(LVadseth[[#This Row],[M-M]]&lt;=MIN(LVadseth[[#This Row],[Best]]+0.1,LVadseth[[#This Row],[New]]+0.1),1,0)</f>
        <v>0</v>
      </c>
      <c r="BC173" s="24">
        <f>IF(LVadseth[[#This Row],[V-H]]&lt;=MIN(LVadseth[[#This Row],[Best]]+0.1,LVadseth[[#This Row],[New]]+0.1),1,0)</f>
        <v>0</v>
      </c>
      <c r="BD173" s="24">
        <f>IF(LVadseth[[#This Row],[AR-H3]]&lt;=MIN(LVadseth[[#This Row],[Best]]+0.1,LVadseth[[#This Row],[New]]+0.1),1,0)</f>
        <v>0</v>
      </c>
      <c r="BE173" s="24">
        <f>IF(LVadseth[[#This Row],[S-M]]&lt;=MIN(LVadseth[[#This Row],[Best]]+0.1,LVadseth[[#This Row],[New]]+0.1),1,0)</f>
        <v>1</v>
      </c>
      <c r="BF173" s="24">
        <f>IF(LVadseth[[#This Row],[New]]&lt;=LVadseth[[#This Row],[Best]]+0.1,1,0)</f>
        <v>0</v>
      </c>
    </row>
    <row r="174" spans="1:58" ht="15" customHeight="1">
      <c r="A174" t="s">
        <v>15</v>
      </c>
      <c r="B174">
        <v>100</v>
      </c>
      <c r="C174">
        <v>1</v>
      </c>
      <c r="D174">
        <v>4</v>
      </c>
      <c r="E174" t="s">
        <v>16</v>
      </c>
      <c r="F174" t="s">
        <v>16</v>
      </c>
      <c r="G174">
        <v>19293.700079999999</v>
      </c>
      <c r="H174">
        <v>18850.599999999999</v>
      </c>
      <c r="I174" s="15">
        <v>25099.78</v>
      </c>
      <c r="J174">
        <v>18441.53</v>
      </c>
      <c r="K174" s="4">
        <v>18284.5</v>
      </c>
      <c r="L174" s="4">
        <v>18492.599999999999</v>
      </c>
      <c r="M174" s="4">
        <v>19893.169999999998</v>
      </c>
      <c r="N17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18284.5</v>
      </c>
      <c r="O174">
        <f>MATCH(LVadseth[[#This Row],[Best]],LVadseth[[#This Row],[CL-BC]:[AR-H3]],0)</f>
        <v>7</v>
      </c>
      <c r="P174" t="str">
        <f>INDEX(LVadseth[[#Headers],[CL-BC]:[AR-H3]],LVadseth[[#This Row],[Match]])</f>
        <v>V-H</v>
      </c>
      <c r="Q174" t="s">
        <v>16</v>
      </c>
      <c r="R174" t="s">
        <v>16</v>
      </c>
      <c r="S174">
        <v>3362</v>
      </c>
      <c r="T174">
        <v>1784.97</v>
      </c>
      <c r="U174" s="16">
        <v>7200</v>
      </c>
      <c r="V174" s="25">
        <v>7200.14</v>
      </c>
      <c r="W174" s="4">
        <v>728.173</v>
      </c>
      <c r="X174" s="4">
        <v>3652.9</v>
      </c>
      <c r="Y174" s="4">
        <v>3107</v>
      </c>
      <c r="Z17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728.173</v>
      </c>
      <c r="AA174">
        <f>MATCH(LVadseth[[#This Row],[t Best]],LVadseth[[#This Row],[t CL-BC]:[t AR-H3]],0)</f>
        <v>7</v>
      </c>
      <c r="AB174" s="24" t="str">
        <f>INDEX(LVadseth[[#Headers],[t CL-BC]:[t AR-H3]],LVadseth[[#This Row],[t Match]])</f>
        <v>t V-H</v>
      </c>
      <c r="AC174" s="24">
        <v>18393.099999999999</v>
      </c>
      <c r="AH174" s="24"/>
      <c r="AI174" s="11">
        <f>IF(AC174&lt;LVadseth[[#This Row],[Best]],1,0)</f>
        <v>0</v>
      </c>
      <c r="AJ174" s="11">
        <f>IF(AC174&lt;=LVadseth[[#This Row],[Best]]+0.1,1,0)</f>
        <v>0</v>
      </c>
      <c r="AK174" s="24" t="e">
        <f>100*((LVadseth[[#This Row],[CL-BC]]-LVadseth[[#This Row],[Best]])/LVadseth[[#This Row],[Best]])</f>
        <v>#VALUE!</v>
      </c>
      <c r="AL174" s="24">
        <f>100*((LVadseth[[#This Row],[AR-H2]]-LVadseth[[#This Row],[Best]])/LVadseth[[#This Row],[Best]])</f>
        <v>5.5194294621127113</v>
      </c>
      <c r="AM174" s="24">
        <f>100*((LVadseth[[#This Row],[C-H]]-LVadseth[[#This Row],[Best]])/LVadseth[[#This Row],[Best]])</f>
        <v>3.0960649730646095</v>
      </c>
      <c r="AN174" s="24">
        <f>100*((LVadseth[[#This Row],[G-BC]]-LVadseth[[#This Row],[Best]])/LVadseth[[#This Row],[Best]])</f>
        <v>37.273537695862608</v>
      </c>
      <c r="AO174" s="24">
        <f>100*((LVadseth[[#This Row],[M-M]]-LVadseth[[#This Row],[Best]])/LVadseth[[#This Row],[Best]])</f>
        <v>0.85881484317317303</v>
      </c>
      <c r="AP174" s="24">
        <f>100*((LVadseth[[#This Row],[V-H]]-LVadseth[[#This Row],[Best]])/LVadseth[[#This Row],[Best]])</f>
        <v>0</v>
      </c>
      <c r="AQ174" s="24">
        <f>100*((LVadseth[[#This Row],[AR-H3]]-LVadseth[[#This Row],[Best]])/LVadseth[[#This Row],[Best]])</f>
        <v>8.7979983045749037</v>
      </c>
      <c r="AR174" s="24">
        <f>100*((LVadseth[[#This Row],[S-M]]-LVadseth[[#This Row],[Best]])/LVadseth[[#This Row],[Best]])</f>
        <v>1.1381224534441661</v>
      </c>
      <c r="AS174" s="24">
        <f>100*((LVadseth[[#This Row],[New]]-LVadseth[[#This Row],[Best]])/LVadseth[[#This Row],[Best]])</f>
        <v>0.59394569170608191</v>
      </c>
      <c r="AX174" s="24">
        <f>IF(LVadseth[[#This Row],[CL-BC]]&lt;=MIN(LVadseth[[#This Row],[Best]]+0.1,LVadseth[[#This Row],[New]]+0.1),1,0)</f>
        <v>0</v>
      </c>
      <c r="AY174" s="24">
        <f>IF(LVadseth[[#This Row],[AR-H2]]&lt;=MIN(LVadseth[[#This Row],[Best]]+0.1,LVadseth[[#This Row],[New]]+0.1)+0.1,1,0)</f>
        <v>0</v>
      </c>
      <c r="AZ174" s="24">
        <f>IF(LVadseth[[#This Row],[C-H]]&lt;=MIN(LVadseth[[#This Row],[Best]]+0.1,LVadseth[[#This Row],[New]]+0.1),1,0)</f>
        <v>0</v>
      </c>
      <c r="BA174" s="24">
        <f>IF(LVadseth[[#This Row],[G-BC]]&lt;=MIN(LVadseth[[#This Row],[Best]]+0.1,LVadseth[[#This Row],[New]]+0.1),1,0)</f>
        <v>0</v>
      </c>
      <c r="BB174" s="24">
        <f>IF(LVadseth[[#This Row],[M-M]]&lt;=MIN(LVadseth[[#This Row],[Best]]+0.1,LVadseth[[#This Row],[New]]+0.1),1,0)</f>
        <v>0</v>
      </c>
      <c r="BC174" s="24">
        <f>IF(LVadseth[[#This Row],[V-H]]&lt;=MIN(LVadseth[[#This Row],[Best]]+0.1,LVadseth[[#This Row],[New]]+0.1),1,0)</f>
        <v>1</v>
      </c>
      <c r="BD174" s="24">
        <f>IF(LVadseth[[#This Row],[AR-H3]]&lt;=MIN(LVadseth[[#This Row],[Best]]+0.1,LVadseth[[#This Row],[New]]+0.1),1,0)</f>
        <v>0</v>
      </c>
      <c r="BE174" s="24">
        <f>IF(LVadseth[[#This Row],[S-M]]&lt;=MIN(LVadseth[[#This Row],[Best]]+0.1,LVadseth[[#This Row],[New]]+0.1),1,0)</f>
        <v>0</v>
      </c>
      <c r="BF174" s="24">
        <f>IF(LVadseth[[#This Row],[New]]&lt;=LVadseth[[#This Row],[Best]]+0.1,1,0)</f>
        <v>0</v>
      </c>
    </row>
    <row r="175" spans="1:58" ht="15" customHeight="1">
      <c r="A175" t="s">
        <v>15</v>
      </c>
      <c r="B175">
        <v>100</v>
      </c>
      <c r="C175">
        <v>2</v>
      </c>
      <c r="D175">
        <v>4</v>
      </c>
      <c r="E175" t="s">
        <v>16</v>
      </c>
      <c r="F175" t="s">
        <v>16</v>
      </c>
      <c r="G175">
        <v>18822.968980000001</v>
      </c>
      <c r="H175">
        <v>17516.400000000001</v>
      </c>
      <c r="I175" s="15">
        <v>19512.7</v>
      </c>
      <c r="J175">
        <v>17256.8</v>
      </c>
      <c r="K175" s="4">
        <v>17031.900000000001</v>
      </c>
      <c r="L175" s="4">
        <v>17252.8</v>
      </c>
      <c r="M175" s="4">
        <v>18117.61</v>
      </c>
      <c r="N17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17031.900000000001</v>
      </c>
      <c r="O175">
        <f>MATCH(LVadseth[[#This Row],[Best]],LVadseth[[#This Row],[CL-BC]:[AR-H3]],0)</f>
        <v>7</v>
      </c>
      <c r="P175" t="str">
        <f>INDEX(LVadseth[[#Headers],[CL-BC]:[AR-H3]],LVadseth[[#This Row],[Match]])</f>
        <v>V-H</v>
      </c>
      <c r="Q175" t="s">
        <v>16</v>
      </c>
      <c r="R175" t="s">
        <v>16</v>
      </c>
      <c r="S175">
        <v>4879</v>
      </c>
      <c r="T175">
        <v>1517.45</v>
      </c>
      <c r="U175" s="16">
        <v>7200</v>
      </c>
      <c r="V175" s="25">
        <v>7200.11</v>
      </c>
      <c r="W175" s="4">
        <v>967.697</v>
      </c>
      <c r="X175" s="4">
        <v>3653.2</v>
      </c>
      <c r="Y175" s="4">
        <v>2650</v>
      </c>
      <c r="Z17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967.697</v>
      </c>
      <c r="AA175">
        <f>MATCH(LVadseth[[#This Row],[t Best]],LVadseth[[#This Row],[t CL-BC]:[t AR-H3]],0)</f>
        <v>7</v>
      </c>
      <c r="AB175" s="24" t="str">
        <f>INDEX(LVadseth[[#Headers],[t CL-BC]:[t AR-H3]],LVadseth[[#This Row],[t Match]])</f>
        <v>t V-H</v>
      </c>
      <c r="AC175" s="24">
        <v>16978.7</v>
      </c>
      <c r="AH175" s="24"/>
      <c r="AI175" s="11">
        <f>IF(AC175&lt;LVadseth[[#This Row],[Best]],1,0)</f>
        <v>1</v>
      </c>
      <c r="AJ175" s="11">
        <f>IF(AC175&lt;=LVadseth[[#This Row],[Best]]+0.1,1,0)</f>
        <v>1</v>
      </c>
      <c r="AK175" s="24" t="e">
        <f>100*((LVadseth[[#This Row],[CL-BC]]-LVadseth[[#This Row],[Best]])/LVadseth[[#This Row],[Best]])</f>
        <v>#VALUE!</v>
      </c>
      <c r="AL175" s="24">
        <f>100*((LVadseth[[#This Row],[AR-H2]]-LVadseth[[#This Row],[Best]])/LVadseth[[#This Row],[Best]])</f>
        <v>10.515966979608852</v>
      </c>
      <c r="AM175" s="24">
        <f>100*((LVadseth[[#This Row],[C-H]]-LVadseth[[#This Row],[Best]])/LVadseth[[#This Row],[Best]])</f>
        <v>2.8446620752822644</v>
      </c>
      <c r="AN175" s="24">
        <f>100*((LVadseth[[#This Row],[G-BC]]-LVadseth[[#This Row],[Best]])/LVadseth[[#This Row],[Best]])</f>
        <v>14.56560923913362</v>
      </c>
      <c r="AO175" s="24">
        <f>100*((LVadseth[[#This Row],[M-M]]-LVadseth[[#This Row],[Best]])/LVadseth[[#This Row],[Best]])</f>
        <v>1.3204633658018061</v>
      </c>
      <c r="AP175" s="24">
        <f>100*((LVadseth[[#This Row],[V-H]]-LVadseth[[#This Row],[Best]])/LVadseth[[#This Row],[Best]])</f>
        <v>0</v>
      </c>
      <c r="AQ175" s="24">
        <f>100*((LVadseth[[#This Row],[AR-H3]]-LVadseth[[#This Row],[Best]])/LVadseth[[#This Row],[Best]])</f>
        <v>6.3745677229199273</v>
      </c>
      <c r="AR175" s="24">
        <f>100*((LVadseth[[#This Row],[S-M]]-LVadseth[[#This Row],[Best]])/LVadseth[[#This Row],[Best]])</f>
        <v>1.2969780235910133</v>
      </c>
      <c r="AS175" s="24">
        <f>100*((LVadseth[[#This Row],[New]]-LVadseth[[#This Row],[Best]])/LVadseth[[#This Row],[Best]])</f>
        <v>-0.31235505140354702</v>
      </c>
      <c r="AX175" s="24">
        <f>IF(LVadseth[[#This Row],[CL-BC]]&lt;=MIN(LVadseth[[#This Row],[Best]]+0.1,LVadseth[[#This Row],[New]]+0.1),1,0)</f>
        <v>0</v>
      </c>
      <c r="AY175" s="24">
        <f>IF(LVadseth[[#This Row],[AR-H2]]&lt;=MIN(LVadseth[[#This Row],[Best]]+0.1,LVadseth[[#This Row],[New]]+0.1)+0.1,1,0)</f>
        <v>0</v>
      </c>
      <c r="AZ175" s="24">
        <f>IF(LVadseth[[#This Row],[C-H]]&lt;=MIN(LVadseth[[#This Row],[Best]]+0.1,LVadseth[[#This Row],[New]]+0.1),1,0)</f>
        <v>0</v>
      </c>
      <c r="BA175" s="24">
        <f>IF(LVadseth[[#This Row],[G-BC]]&lt;=MIN(LVadseth[[#This Row],[Best]]+0.1,LVadseth[[#This Row],[New]]+0.1),1,0)</f>
        <v>0</v>
      </c>
      <c r="BB175" s="24">
        <f>IF(LVadseth[[#This Row],[M-M]]&lt;=MIN(LVadseth[[#This Row],[Best]]+0.1,LVadseth[[#This Row],[New]]+0.1),1,0)</f>
        <v>0</v>
      </c>
      <c r="BC175" s="24">
        <f>IF(LVadseth[[#This Row],[V-H]]&lt;=MIN(LVadseth[[#This Row],[Best]]+0.1,LVadseth[[#This Row],[New]]+0.1),1,0)</f>
        <v>0</v>
      </c>
      <c r="BD175" s="24">
        <f>IF(LVadseth[[#This Row],[AR-H3]]&lt;=MIN(LVadseth[[#This Row],[Best]]+0.1,LVadseth[[#This Row],[New]]+0.1),1,0)</f>
        <v>0</v>
      </c>
      <c r="BE175" s="24">
        <f>IF(LVadseth[[#This Row],[S-M]]&lt;=MIN(LVadseth[[#This Row],[Best]]+0.1,LVadseth[[#This Row],[New]]+0.1),1,0)</f>
        <v>0</v>
      </c>
      <c r="BF175" s="24">
        <f>IF(LVadseth[[#This Row],[New]]&lt;=LVadseth[[#This Row],[Best]]+0.1,1,0)</f>
        <v>1</v>
      </c>
    </row>
    <row r="176" spans="1:58" ht="15" customHeight="1">
      <c r="A176" t="s">
        <v>15</v>
      </c>
      <c r="B176">
        <v>100</v>
      </c>
      <c r="C176">
        <v>3</v>
      </c>
      <c r="D176">
        <v>4</v>
      </c>
      <c r="E176" t="s">
        <v>16</v>
      </c>
      <c r="F176" t="s">
        <v>16</v>
      </c>
      <c r="G176">
        <v>21159.649450000001</v>
      </c>
      <c r="H176">
        <v>20078.099999999999</v>
      </c>
      <c r="I176" s="15">
        <v>24806.92</v>
      </c>
      <c r="J176">
        <v>19675.71</v>
      </c>
      <c r="K176" s="4">
        <v>19181.2</v>
      </c>
      <c r="L176" s="4">
        <v>19684.7</v>
      </c>
      <c r="M176" s="4">
        <v>21358.959999999999</v>
      </c>
      <c r="N17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19181.2</v>
      </c>
      <c r="O176">
        <f>MATCH(LVadseth[[#This Row],[Best]],LVadseth[[#This Row],[CL-BC]:[AR-H3]],0)</f>
        <v>7</v>
      </c>
      <c r="P176" t="str">
        <f>INDEX(LVadseth[[#Headers],[CL-BC]:[AR-H3]],LVadseth[[#This Row],[Match]])</f>
        <v>V-H</v>
      </c>
      <c r="Q176" t="s">
        <v>16</v>
      </c>
      <c r="R176" t="s">
        <v>16</v>
      </c>
      <c r="S176">
        <v>1659</v>
      </c>
      <c r="T176">
        <v>2010.39</v>
      </c>
      <c r="U176" s="16">
        <v>7200</v>
      </c>
      <c r="V176" s="25">
        <v>7200.11</v>
      </c>
      <c r="W176" s="4">
        <v>796.43</v>
      </c>
      <c r="X176" s="4">
        <v>3655.4</v>
      </c>
      <c r="Y176" s="4">
        <v>349</v>
      </c>
      <c r="Z17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349</v>
      </c>
      <c r="AA176">
        <f>MATCH(LVadseth[[#This Row],[t Best]],LVadseth[[#This Row],[t CL-BC]:[t AR-H3]],0)</f>
        <v>9</v>
      </c>
      <c r="AB176" s="24" t="str">
        <f>INDEX(LVadseth[[#Headers],[t CL-BC]:[t AR-H3]],LVadseth[[#This Row],[t Match]])</f>
        <v>t AR-H3</v>
      </c>
      <c r="AC176" s="24">
        <v>19026.7</v>
      </c>
      <c r="AH176" s="24"/>
      <c r="AI176" s="11">
        <f>IF(AC176&lt;LVadseth[[#This Row],[Best]],1,0)</f>
        <v>1</v>
      </c>
      <c r="AJ176" s="11">
        <f>IF(AC176&lt;=LVadseth[[#This Row],[Best]]+0.1,1,0)</f>
        <v>1</v>
      </c>
      <c r="AK176" s="24" t="e">
        <f>100*((LVadseth[[#This Row],[CL-BC]]-LVadseth[[#This Row],[Best]])/LVadseth[[#This Row],[Best]])</f>
        <v>#VALUE!</v>
      </c>
      <c r="AL176" s="24">
        <f>100*((LVadseth[[#This Row],[AR-H2]]-LVadseth[[#This Row],[Best]])/LVadseth[[#This Row],[Best]])</f>
        <v>10.314523856693011</v>
      </c>
      <c r="AM176" s="24">
        <f>100*((LVadseth[[#This Row],[C-H]]-LVadseth[[#This Row],[Best]])/LVadseth[[#This Row],[Best]])</f>
        <v>4.6759326840864892</v>
      </c>
      <c r="AN176" s="24">
        <f>100*((LVadseth[[#This Row],[G-BC]]-LVadseth[[#This Row],[Best]])/LVadseth[[#This Row],[Best]])</f>
        <v>29.329343315329581</v>
      </c>
      <c r="AO176" s="24">
        <f>100*((LVadseth[[#This Row],[M-M]]-LVadseth[[#This Row],[Best]])/LVadseth[[#This Row],[Best]])</f>
        <v>2.5780973036097761</v>
      </c>
      <c r="AP176" s="24">
        <f>100*((LVadseth[[#This Row],[V-H]]-LVadseth[[#This Row],[Best]])/LVadseth[[#This Row],[Best]])</f>
        <v>0</v>
      </c>
      <c r="AQ176" s="24">
        <f>100*((LVadseth[[#This Row],[AR-H3]]-LVadseth[[#This Row],[Best]])/LVadseth[[#This Row],[Best]])</f>
        <v>11.353617083394148</v>
      </c>
      <c r="AR176" s="24">
        <f>100*((LVadseth[[#This Row],[S-M]]-LVadseth[[#This Row],[Best]])/LVadseth[[#This Row],[Best]])</f>
        <v>2.6249661126519714</v>
      </c>
      <c r="AS176" s="24">
        <f>100*((LVadseth[[#This Row],[New]]-LVadseth[[#This Row],[Best]])/LVadseth[[#This Row],[Best]])</f>
        <v>-0.80547619544136961</v>
      </c>
      <c r="AX176" s="24">
        <f>IF(LVadseth[[#This Row],[CL-BC]]&lt;=MIN(LVadseth[[#This Row],[Best]]+0.1,LVadseth[[#This Row],[New]]+0.1),1,0)</f>
        <v>0</v>
      </c>
      <c r="AY176" s="24">
        <f>IF(LVadseth[[#This Row],[AR-H2]]&lt;=MIN(LVadseth[[#This Row],[Best]]+0.1,LVadseth[[#This Row],[New]]+0.1)+0.1,1,0)</f>
        <v>0</v>
      </c>
      <c r="AZ176" s="24">
        <f>IF(LVadseth[[#This Row],[C-H]]&lt;=MIN(LVadseth[[#This Row],[Best]]+0.1,LVadseth[[#This Row],[New]]+0.1),1,0)</f>
        <v>0</v>
      </c>
      <c r="BA176" s="24">
        <f>IF(LVadseth[[#This Row],[G-BC]]&lt;=MIN(LVadseth[[#This Row],[Best]]+0.1,LVadseth[[#This Row],[New]]+0.1),1,0)</f>
        <v>0</v>
      </c>
      <c r="BB176" s="24">
        <f>IF(LVadseth[[#This Row],[M-M]]&lt;=MIN(LVadseth[[#This Row],[Best]]+0.1,LVadseth[[#This Row],[New]]+0.1),1,0)</f>
        <v>0</v>
      </c>
      <c r="BC176" s="24">
        <f>IF(LVadseth[[#This Row],[V-H]]&lt;=MIN(LVadseth[[#This Row],[Best]]+0.1,LVadseth[[#This Row],[New]]+0.1),1,0)</f>
        <v>0</v>
      </c>
      <c r="BD176" s="24">
        <f>IF(LVadseth[[#This Row],[AR-H3]]&lt;=MIN(LVadseth[[#This Row],[Best]]+0.1,LVadseth[[#This Row],[New]]+0.1),1,0)</f>
        <v>0</v>
      </c>
      <c r="BE176" s="24">
        <f>IF(LVadseth[[#This Row],[S-M]]&lt;=MIN(LVadseth[[#This Row],[Best]]+0.1,LVadseth[[#This Row],[New]]+0.1),1,0)</f>
        <v>0</v>
      </c>
      <c r="BF176" s="24">
        <f>IF(LVadseth[[#This Row],[New]]&lt;=LVadseth[[#This Row],[Best]]+0.1,1,0)</f>
        <v>1</v>
      </c>
    </row>
    <row r="177" spans="1:58" ht="15" customHeight="1">
      <c r="A177" t="s">
        <v>15</v>
      </c>
      <c r="B177">
        <v>100</v>
      </c>
      <c r="C177">
        <v>4</v>
      </c>
      <c r="D177">
        <v>4</v>
      </c>
      <c r="E177" t="s">
        <v>16</v>
      </c>
      <c r="F177" t="s">
        <v>16</v>
      </c>
      <c r="G177">
        <v>19614.41992</v>
      </c>
      <c r="H177">
        <v>17074.3</v>
      </c>
      <c r="I177" s="15">
        <v>24408.43</v>
      </c>
      <c r="J177">
        <v>16817.66</v>
      </c>
      <c r="K177" s="4">
        <v>16510.5</v>
      </c>
      <c r="L177" s="4">
        <v>16545.5</v>
      </c>
      <c r="M177" s="4">
        <v>17346.25</v>
      </c>
      <c r="N17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16510.5</v>
      </c>
      <c r="O177">
        <f>MATCH(LVadseth[[#This Row],[Best]],LVadseth[[#This Row],[CL-BC]:[AR-H3]],0)</f>
        <v>7</v>
      </c>
      <c r="P177" t="str">
        <f>INDEX(LVadseth[[#Headers],[CL-BC]:[AR-H3]],LVadseth[[#This Row],[Match]])</f>
        <v>V-H</v>
      </c>
      <c r="Q177" t="s">
        <v>16</v>
      </c>
      <c r="R177" t="s">
        <v>16</v>
      </c>
      <c r="S177">
        <v>1590</v>
      </c>
      <c r="T177">
        <v>1517.17</v>
      </c>
      <c r="U177" s="16">
        <v>7200</v>
      </c>
      <c r="V177" s="25">
        <v>7200.15</v>
      </c>
      <c r="W177" s="4">
        <v>454.77199999999999</v>
      </c>
      <c r="X177" s="4">
        <v>3641.1</v>
      </c>
      <c r="Y177" s="4">
        <v>6554</v>
      </c>
      <c r="Z17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454.77199999999999</v>
      </c>
      <c r="AA177">
        <f>MATCH(LVadseth[[#This Row],[t Best]],LVadseth[[#This Row],[t CL-BC]:[t AR-H3]],0)</f>
        <v>7</v>
      </c>
      <c r="AB177" s="24" t="str">
        <f>INDEX(LVadseth[[#Headers],[t CL-BC]:[t AR-H3]],LVadseth[[#This Row],[t Match]])</f>
        <v>t V-H</v>
      </c>
      <c r="AC177" s="24">
        <v>16738.7</v>
      </c>
      <c r="AH177" s="24"/>
      <c r="AI177" s="11">
        <f>IF(AC177&lt;LVadseth[[#This Row],[Best]],1,0)</f>
        <v>0</v>
      </c>
      <c r="AJ177" s="11">
        <f>IF(AC177&lt;=LVadseth[[#This Row],[Best]]+0.1,1,0)</f>
        <v>0</v>
      </c>
      <c r="AK177" s="24" t="e">
        <f>100*((LVadseth[[#This Row],[CL-BC]]-LVadseth[[#This Row],[Best]])/LVadseth[[#This Row],[Best]])</f>
        <v>#VALUE!</v>
      </c>
      <c r="AL177" s="24">
        <f>100*((LVadseth[[#This Row],[AR-H2]]-LVadseth[[#This Row],[Best]])/LVadseth[[#This Row],[Best]])</f>
        <v>18.799672450864602</v>
      </c>
      <c r="AM177" s="24">
        <f>100*((LVadseth[[#This Row],[C-H]]-LVadseth[[#This Row],[Best]])/LVadseth[[#This Row],[Best]])</f>
        <v>3.4147966445595181</v>
      </c>
      <c r="AN177" s="24">
        <f>100*((LVadseth[[#This Row],[G-BC]]-LVadseth[[#This Row],[Best]])/LVadseth[[#This Row],[Best]])</f>
        <v>47.835801459677171</v>
      </c>
      <c r="AO177" s="24">
        <f>100*((LVadseth[[#This Row],[M-M]]-LVadseth[[#This Row],[Best]])/LVadseth[[#This Row],[Best]])</f>
        <v>1.8603918718391319</v>
      </c>
      <c r="AP177" s="24">
        <f>100*((LVadseth[[#This Row],[V-H]]-LVadseth[[#This Row],[Best]])/LVadseth[[#This Row],[Best]])</f>
        <v>0</v>
      </c>
      <c r="AQ177" s="24">
        <f>100*((LVadseth[[#This Row],[AR-H3]]-LVadseth[[#This Row],[Best]])/LVadseth[[#This Row],[Best]])</f>
        <v>5.061930286787196</v>
      </c>
      <c r="AR177" s="24">
        <f>100*((LVadseth[[#This Row],[S-M]]-LVadseth[[#This Row],[Best]])/LVadseth[[#This Row],[Best]])</f>
        <v>0.21198631174101329</v>
      </c>
      <c r="AS177" s="24">
        <f>100*((LVadseth[[#This Row],[New]]-LVadseth[[#This Row],[Best]])/LVadseth[[#This Row],[Best]])</f>
        <v>1.3821507525514112</v>
      </c>
      <c r="AX177" s="24">
        <f>IF(LVadseth[[#This Row],[CL-BC]]&lt;=MIN(LVadseth[[#This Row],[Best]]+0.1,LVadseth[[#This Row],[New]]+0.1),1,0)</f>
        <v>0</v>
      </c>
      <c r="AY177" s="24">
        <f>IF(LVadseth[[#This Row],[AR-H2]]&lt;=MIN(LVadseth[[#This Row],[Best]]+0.1,LVadseth[[#This Row],[New]]+0.1)+0.1,1,0)</f>
        <v>0</v>
      </c>
      <c r="AZ177" s="24">
        <f>IF(LVadseth[[#This Row],[C-H]]&lt;=MIN(LVadseth[[#This Row],[Best]]+0.1,LVadseth[[#This Row],[New]]+0.1),1,0)</f>
        <v>0</v>
      </c>
      <c r="BA177" s="24">
        <f>IF(LVadseth[[#This Row],[G-BC]]&lt;=MIN(LVadseth[[#This Row],[Best]]+0.1,LVadseth[[#This Row],[New]]+0.1),1,0)</f>
        <v>0</v>
      </c>
      <c r="BB177" s="24">
        <f>IF(LVadseth[[#This Row],[M-M]]&lt;=MIN(LVadseth[[#This Row],[Best]]+0.1,LVadseth[[#This Row],[New]]+0.1),1,0)</f>
        <v>0</v>
      </c>
      <c r="BC177" s="24">
        <f>IF(LVadseth[[#This Row],[V-H]]&lt;=MIN(LVadseth[[#This Row],[Best]]+0.1,LVadseth[[#This Row],[New]]+0.1),1,0)</f>
        <v>1</v>
      </c>
      <c r="BD177" s="24">
        <f>IF(LVadseth[[#This Row],[AR-H3]]&lt;=MIN(LVadseth[[#This Row],[Best]]+0.1,LVadseth[[#This Row],[New]]+0.1),1,0)</f>
        <v>0</v>
      </c>
      <c r="BE177" s="24">
        <f>IF(LVadseth[[#This Row],[S-M]]&lt;=MIN(LVadseth[[#This Row],[Best]]+0.1,LVadseth[[#This Row],[New]]+0.1),1,0)</f>
        <v>0</v>
      </c>
      <c r="BF177" s="24">
        <f>IF(LVadseth[[#This Row],[New]]&lt;=LVadseth[[#This Row],[Best]]+0.1,1,0)</f>
        <v>0</v>
      </c>
    </row>
    <row r="178" spans="1:58" ht="15" customHeight="1">
      <c r="A178" t="s">
        <v>15</v>
      </c>
      <c r="B178">
        <v>100</v>
      </c>
      <c r="C178">
        <v>5</v>
      </c>
      <c r="D178">
        <v>4</v>
      </c>
      <c r="E178" t="s">
        <v>16</v>
      </c>
      <c r="F178" t="s">
        <v>16</v>
      </c>
      <c r="G178">
        <v>18877.550630000002</v>
      </c>
      <c r="H178">
        <v>18027.599999999999</v>
      </c>
      <c r="I178" s="15">
        <v>23610.01</v>
      </c>
      <c r="J178">
        <v>17674.8</v>
      </c>
      <c r="K178" s="4">
        <v>17849.8</v>
      </c>
      <c r="L178" s="4">
        <v>17696.400000000001</v>
      </c>
      <c r="M178" s="4">
        <v>18686.060000000001</v>
      </c>
      <c r="N17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17674.8</v>
      </c>
      <c r="O178">
        <f>MATCH(LVadseth[[#This Row],[Best]],LVadseth[[#This Row],[CL-BC]:[AR-H3]],0)</f>
        <v>6</v>
      </c>
      <c r="P178" t="str">
        <f>INDEX(LVadseth[[#Headers],[CL-BC]:[AR-H3]],LVadseth[[#This Row],[Match]])</f>
        <v>M-M</v>
      </c>
      <c r="Q178" t="s">
        <v>16</v>
      </c>
      <c r="R178" t="s">
        <v>16</v>
      </c>
      <c r="S178">
        <v>5060</v>
      </c>
      <c r="T178">
        <v>1351.35</v>
      </c>
      <c r="U178" s="16">
        <v>7200</v>
      </c>
      <c r="V178" s="25">
        <v>7200.14</v>
      </c>
      <c r="W178" s="4">
        <v>709.33500000000004</v>
      </c>
      <c r="X178" s="4">
        <v>3716.8</v>
      </c>
      <c r="Y178" s="4">
        <v>670</v>
      </c>
      <c r="Z17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670</v>
      </c>
      <c r="AA178">
        <f>MATCH(LVadseth[[#This Row],[t Best]],LVadseth[[#This Row],[t CL-BC]:[t AR-H3]],0)</f>
        <v>9</v>
      </c>
      <c r="AB178" s="24" t="str">
        <f>INDEX(LVadseth[[#Headers],[t CL-BC]:[t AR-H3]],LVadseth[[#This Row],[t Match]])</f>
        <v>t AR-H3</v>
      </c>
      <c r="AC178" s="24">
        <v>17772.8</v>
      </c>
      <c r="AH178" s="24"/>
      <c r="AI178" s="11">
        <f>IF(AC178&lt;LVadseth[[#This Row],[Best]],1,0)</f>
        <v>0</v>
      </c>
      <c r="AJ178" s="11">
        <f>IF(AC178&lt;=LVadseth[[#This Row],[Best]]+0.1,1,0)</f>
        <v>0</v>
      </c>
      <c r="AK178" s="24" t="e">
        <f>100*((LVadseth[[#This Row],[CL-BC]]-LVadseth[[#This Row],[Best]])/LVadseth[[#This Row],[Best]])</f>
        <v>#VALUE!</v>
      </c>
      <c r="AL178" s="24">
        <f>100*((LVadseth[[#This Row],[AR-H2]]-LVadseth[[#This Row],[Best]])/LVadseth[[#This Row],[Best]])</f>
        <v>6.8048896168556503</v>
      </c>
      <c r="AM178" s="24">
        <f>100*((LVadseth[[#This Row],[C-H]]-LVadseth[[#This Row],[Best]])/LVadseth[[#This Row],[Best]])</f>
        <v>1.9960621902369433</v>
      </c>
      <c r="AN178" s="24">
        <f>100*((LVadseth[[#This Row],[G-BC]]-LVadseth[[#This Row],[Best]])/LVadseth[[#This Row],[Best]])</f>
        <v>33.580068798515391</v>
      </c>
      <c r="AO178" s="24">
        <f>100*((LVadseth[[#This Row],[M-M]]-LVadseth[[#This Row],[Best]])/LVadseth[[#This Row],[Best]])</f>
        <v>0</v>
      </c>
      <c r="AP178" s="24">
        <f>100*((LVadseth[[#This Row],[V-H]]-LVadseth[[#This Row],[Best]])/LVadseth[[#This Row],[Best]])</f>
        <v>0.99011021341118433</v>
      </c>
      <c r="AQ178" s="24">
        <f>100*((LVadseth[[#This Row],[AR-H3]]-LVadseth[[#This Row],[Best]])/LVadseth[[#This Row],[Best]])</f>
        <v>5.721479168081121</v>
      </c>
      <c r="AR178" s="24">
        <f>100*((LVadseth[[#This Row],[S-M]]-LVadseth[[#This Row],[Best]])/LVadseth[[#This Row],[Best]])</f>
        <v>0.12220788919819281</v>
      </c>
      <c r="AS178" s="24">
        <f>100*((LVadseth[[#This Row],[New]]-LVadseth[[#This Row],[Best]])/LVadseth[[#This Row],[Best]])</f>
        <v>0.55446171951026324</v>
      </c>
      <c r="AX178" s="24">
        <f>IF(LVadseth[[#This Row],[CL-BC]]&lt;=MIN(LVadseth[[#This Row],[Best]]+0.1,LVadseth[[#This Row],[New]]+0.1),1,0)</f>
        <v>0</v>
      </c>
      <c r="AY178" s="24">
        <f>IF(LVadseth[[#This Row],[AR-H2]]&lt;=MIN(LVadseth[[#This Row],[Best]]+0.1,LVadseth[[#This Row],[New]]+0.1)+0.1,1,0)</f>
        <v>0</v>
      </c>
      <c r="AZ178" s="24">
        <f>IF(LVadseth[[#This Row],[C-H]]&lt;=MIN(LVadseth[[#This Row],[Best]]+0.1,LVadseth[[#This Row],[New]]+0.1),1,0)</f>
        <v>0</v>
      </c>
      <c r="BA178" s="24">
        <f>IF(LVadseth[[#This Row],[G-BC]]&lt;=MIN(LVadseth[[#This Row],[Best]]+0.1,LVadseth[[#This Row],[New]]+0.1),1,0)</f>
        <v>0</v>
      </c>
      <c r="BB178" s="24">
        <f>IF(LVadseth[[#This Row],[M-M]]&lt;=MIN(LVadseth[[#This Row],[Best]]+0.1,LVadseth[[#This Row],[New]]+0.1),1,0)</f>
        <v>1</v>
      </c>
      <c r="BC178" s="24">
        <f>IF(LVadseth[[#This Row],[V-H]]&lt;=MIN(LVadseth[[#This Row],[Best]]+0.1,LVadseth[[#This Row],[New]]+0.1),1,0)</f>
        <v>0</v>
      </c>
      <c r="BD178" s="24">
        <f>IF(LVadseth[[#This Row],[AR-H3]]&lt;=MIN(LVadseth[[#This Row],[Best]]+0.1,LVadseth[[#This Row],[New]]+0.1),1,0)</f>
        <v>0</v>
      </c>
      <c r="BE178" s="24">
        <f>IF(LVadseth[[#This Row],[S-M]]&lt;=MIN(LVadseth[[#This Row],[Best]]+0.1,LVadseth[[#This Row],[New]]+0.1),1,0)</f>
        <v>0</v>
      </c>
      <c r="BF178" s="24">
        <f>IF(LVadseth[[#This Row],[New]]&lt;=LVadseth[[#This Row],[Best]]+0.1,1,0)</f>
        <v>0</v>
      </c>
    </row>
    <row r="179" spans="1:58" ht="15" customHeight="1">
      <c r="A179" t="s">
        <v>15</v>
      </c>
      <c r="B179">
        <v>100</v>
      </c>
      <c r="C179">
        <v>6</v>
      </c>
      <c r="D179">
        <v>4</v>
      </c>
      <c r="E179" t="s">
        <v>16</v>
      </c>
      <c r="F179" t="s">
        <v>16</v>
      </c>
      <c r="G179">
        <v>28966.72983</v>
      </c>
      <c r="H179">
        <v>19296.7</v>
      </c>
      <c r="I179" s="15">
        <v>25944.07</v>
      </c>
      <c r="J179">
        <v>19892.95</v>
      </c>
      <c r="K179" s="4">
        <v>19250.5</v>
      </c>
      <c r="L179" s="4">
        <v>19490.400000000001</v>
      </c>
      <c r="M179" s="4">
        <v>21462.45</v>
      </c>
      <c r="N17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19250.5</v>
      </c>
      <c r="O179">
        <f>MATCH(LVadseth[[#This Row],[Best]],LVadseth[[#This Row],[CL-BC]:[AR-H3]],0)</f>
        <v>7</v>
      </c>
      <c r="P179" t="str">
        <f>INDEX(LVadseth[[#Headers],[CL-BC]:[AR-H3]],LVadseth[[#This Row],[Match]])</f>
        <v>V-H</v>
      </c>
      <c r="Q179" t="s">
        <v>16</v>
      </c>
      <c r="R179" t="s">
        <v>16</v>
      </c>
      <c r="S179">
        <v>4201</v>
      </c>
      <c r="T179">
        <v>1216.78</v>
      </c>
      <c r="U179" s="16">
        <v>7200</v>
      </c>
      <c r="V179" s="25">
        <v>7200.13</v>
      </c>
      <c r="W179" s="4">
        <v>648.34299999999996</v>
      </c>
      <c r="X179" s="4">
        <v>3734.3</v>
      </c>
      <c r="Y179" s="4">
        <v>308</v>
      </c>
      <c r="Z17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308</v>
      </c>
      <c r="AA179">
        <f>MATCH(LVadseth[[#This Row],[t Best]],LVadseth[[#This Row],[t CL-BC]:[t AR-H3]],0)</f>
        <v>9</v>
      </c>
      <c r="AB179" s="24" t="str">
        <f>INDEX(LVadseth[[#Headers],[t CL-BC]:[t AR-H3]],LVadseth[[#This Row],[t Match]])</f>
        <v>t AR-H3</v>
      </c>
      <c r="AC179" s="24">
        <v>18964.599999999999</v>
      </c>
      <c r="AH179" s="24"/>
      <c r="AI179" s="11">
        <f>IF(AC179&lt;LVadseth[[#This Row],[Best]],1,0)</f>
        <v>1</v>
      </c>
      <c r="AJ179" s="11">
        <f>IF(AC179&lt;=LVadseth[[#This Row],[Best]]+0.1,1,0)</f>
        <v>1</v>
      </c>
      <c r="AK179" s="24" t="e">
        <f>100*((LVadseth[[#This Row],[CL-BC]]-LVadseth[[#This Row],[Best]])/LVadseth[[#This Row],[Best]])</f>
        <v>#VALUE!</v>
      </c>
      <c r="AL179" s="24">
        <f>100*((LVadseth[[#This Row],[AR-H2]]-LVadseth[[#This Row],[Best]])/LVadseth[[#This Row],[Best]])</f>
        <v>50.472610217916412</v>
      </c>
      <c r="AM179" s="24">
        <f>100*((LVadseth[[#This Row],[C-H]]-LVadseth[[#This Row],[Best]])/LVadseth[[#This Row],[Best]])</f>
        <v>0.23999376639568185</v>
      </c>
      <c r="AN179" s="24">
        <f>100*((LVadseth[[#This Row],[G-BC]]-LVadseth[[#This Row],[Best]])/LVadseth[[#This Row],[Best]])</f>
        <v>34.77088906781642</v>
      </c>
      <c r="AO179" s="24">
        <f>100*((LVadseth[[#This Row],[M-M]]-LVadseth[[#This Row],[Best]])/LVadseth[[#This Row],[Best]])</f>
        <v>3.3373159138723705</v>
      </c>
      <c r="AP179" s="24">
        <f>100*((LVadseth[[#This Row],[V-H]]-LVadseth[[#This Row],[Best]])/LVadseth[[#This Row],[Best]])</f>
        <v>0</v>
      </c>
      <c r="AQ179" s="24">
        <f>100*((LVadseth[[#This Row],[AR-H3]]-LVadseth[[#This Row],[Best]])/LVadseth[[#This Row],[Best]])</f>
        <v>11.490350899976628</v>
      </c>
      <c r="AR179" s="24">
        <f>100*((LVadseth[[#This Row],[S-M]]-LVadseth[[#This Row],[Best]])/LVadseth[[#This Row],[Best]])</f>
        <v>1.2462013973663097</v>
      </c>
      <c r="AS179" s="24">
        <f>100*((LVadseth[[#This Row],[New]]-LVadseth[[#This Row],[Best]])/LVadseth[[#This Row],[Best]])</f>
        <v>-1.4851562297083267</v>
      </c>
      <c r="AX179" s="24">
        <f>IF(LVadseth[[#This Row],[CL-BC]]&lt;=MIN(LVadseth[[#This Row],[Best]]+0.1,LVadseth[[#This Row],[New]]+0.1),1,0)</f>
        <v>0</v>
      </c>
      <c r="AY179" s="24">
        <f>IF(LVadseth[[#This Row],[AR-H2]]&lt;=MIN(LVadseth[[#This Row],[Best]]+0.1,LVadseth[[#This Row],[New]]+0.1)+0.1,1,0)</f>
        <v>0</v>
      </c>
      <c r="AZ179" s="24">
        <f>IF(LVadseth[[#This Row],[C-H]]&lt;=MIN(LVadseth[[#This Row],[Best]]+0.1,LVadseth[[#This Row],[New]]+0.1),1,0)</f>
        <v>0</v>
      </c>
      <c r="BA179" s="24">
        <f>IF(LVadseth[[#This Row],[G-BC]]&lt;=MIN(LVadseth[[#This Row],[Best]]+0.1,LVadseth[[#This Row],[New]]+0.1),1,0)</f>
        <v>0</v>
      </c>
      <c r="BB179" s="24">
        <f>IF(LVadseth[[#This Row],[M-M]]&lt;=MIN(LVadseth[[#This Row],[Best]]+0.1,LVadseth[[#This Row],[New]]+0.1),1,0)</f>
        <v>0</v>
      </c>
      <c r="BC179" s="24">
        <f>IF(LVadseth[[#This Row],[V-H]]&lt;=MIN(LVadseth[[#This Row],[Best]]+0.1,LVadseth[[#This Row],[New]]+0.1),1,0)</f>
        <v>0</v>
      </c>
      <c r="BD179" s="24">
        <f>IF(LVadseth[[#This Row],[AR-H3]]&lt;=MIN(LVadseth[[#This Row],[Best]]+0.1,LVadseth[[#This Row],[New]]+0.1),1,0)</f>
        <v>0</v>
      </c>
      <c r="BE179" s="24">
        <f>IF(LVadseth[[#This Row],[S-M]]&lt;=MIN(LVadseth[[#This Row],[Best]]+0.1,LVadseth[[#This Row],[New]]+0.1),1,0)</f>
        <v>0</v>
      </c>
      <c r="BF179" s="24">
        <f>IF(LVadseth[[#This Row],[New]]&lt;=LVadseth[[#This Row],[Best]]+0.1,1,0)</f>
        <v>1</v>
      </c>
    </row>
    <row r="180" spans="1:58" ht="15" customHeight="1">
      <c r="A180" t="s">
        <v>15</v>
      </c>
      <c r="B180">
        <v>100</v>
      </c>
      <c r="C180">
        <v>7</v>
      </c>
      <c r="D180">
        <v>4</v>
      </c>
      <c r="E180" t="s">
        <v>16</v>
      </c>
      <c r="F180" t="s">
        <v>16</v>
      </c>
      <c r="G180">
        <v>20100.739379999999</v>
      </c>
      <c r="H180">
        <v>18330.900000000001</v>
      </c>
      <c r="I180" s="15">
        <v>24783.83</v>
      </c>
      <c r="J180">
        <v>18139.099999999999</v>
      </c>
      <c r="K180" s="4">
        <v>17961.900000000001</v>
      </c>
      <c r="L180" s="4">
        <v>18122.599999999999</v>
      </c>
      <c r="M180" s="4">
        <v>19249.229999999996</v>
      </c>
      <c r="N18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17961.900000000001</v>
      </c>
      <c r="O180">
        <f>MATCH(LVadseth[[#This Row],[Best]],LVadseth[[#This Row],[CL-BC]:[AR-H3]],0)</f>
        <v>7</v>
      </c>
      <c r="P180" t="str">
        <f>INDEX(LVadseth[[#Headers],[CL-BC]:[AR-H3]],LVadseth[[#This Row],[Match]])</f>
        <v>V-H</v>
      </c>
      <c r="Q180" t="s">
        <v>16</v>
      </c>
      <c r="R180" t="s">
        <v>16</v>
      </c>
      <c r="S180">
        <v>2534</v>
      </c>
      <c r="T180">
        <v>2718.93</v>
      </c>
      <c r="U180" s="16">
        <v>7200</v>
      </c>
      <c r="V180" s="25">
        <v>7200.1</v>
      </c>
      <c r="W180" s="4">
        <v>928.95899999999995</v>
      </c>
      <c r="X180" s="4">
        <v>3652.6</v>
      </c>
      <c r="Y180" s="4">
        <v>7035</v>
      </c>
      <c r="Z18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928.95899999999995</v>
      </c>
      <c r="AA180">
        <f>MATCH(LVadseth[[#This Row],[t Best]],LVadseth[[#This Row],[t CL-BC]:[t AR-H3]],0)</f>
        <v>7</v>
      </c>
      <c r="AB180" s="24" t="str">
        <f>INDEX(LVadseth[[#Headers],[t CL-BC]:[t AR-H3]],LVadseth[[#This Row],[t Match]])</f>
        <v>t V-H</v>
      </c>
      <c r="AC180" s="24">
        <v>18230.400000000001</v>
      </c>
      <c r="AH180" s="24"/>
      <c r="AI180" s="11">
        <f>IF(AC180&lt;LVadseth[[#This Row],[Best]],1,0)</f>
        <v>0</v>
      </c>
      <c r="AJ180" s="11">
        <f>IF(AC180&lt;=LVadseth[[#This Row],[Best]]+0.1,1,0)</f>
        <v>0</v>
      </c>
      <c r="AK180" s="24" t="e">
        <f>100*((LVadseth[[#This Row],[CL-BC]]-LVadseth[[#This Row],[Best]])/LVadseth[[#This Row],[Best]])</f>
        <v>#VALUE!</v>
      </c>
      <c r="AL180" s="24">
        <f>100*((LVadseth[[#This Row],[AR-H2]]-LVadseth[[#This Row],[Best]])/LVadseth[[#This Row],[Best]])</f>
        <v>11.907645516342912</v>
      </c>
      <c r="AM180" s="24">
        <f>100*((LVadseth[[#This Row],[C-H]]-LVadseth[[#This Row],[Best]])/LVadseth[[#This Row],[Best]])</f>
        <v>2.0543483707180199</v>
      </c>
      <c r="AN180" s="24">
        <f>100*((LVadseth[[#This Row],[G-BC]]-LVadseth[[#This Row],[Best]])/LVadseth[[#This Row],[Best]])</f>
        <v>37.980002115589109</v>
      </c>
      <c r="AO180" s="24">
        <f>100*((LVadseth[[#This Row],[M-M]]-LVadseth[[#This Row],[Best]])/LVadseth[[#This Row],[Best]])</f>
        <v>0.98653260512527663</v>
      </c>
      <c r="AP180" s="24">
        <f>100*((LVadseth[[#This Row],[V-H]]-LVadseth[[#This Row],[Best]])/LVadseth[[#This Row],[Best]])</f>
        <v>0</v>
      </c>
      <c r="AQ180" s="24">
        <f>100*((LVadseth[[#This Row],[AR-H3]]-LVadseth[[#This Row],[Best]])/LVadseth[[#This Row],[Best]])</f>
        <v>7.1670034907219975</v>
      </c>
      <c r="AR180" s="24">
        <f>100*((LVadseth[[#This Row],[S-M]]-LVadseth[[#This Row],[Best]])/LVadseth[[#This Row],[Best]])</f>
        <v>0.89467149911756028</v>
      </c>
      <c r="AS180" s="24">
        <f>100*((LVadseth[[#This Row],[New]]-LVadseth[[#This Row],[Best]])/LVadseth[[#This Row],[Best]])</f>
        <v>1.4948307250346566</v>
      </c>
      <c r="AX180" s="24">
        <f>IF(LVadseth[[#This Row],[CL-BC]]&lt;=MIN(LVadseth[[#This Row],[Best]]+0.1,LVadseth[[#This Row],[New]]+0.1),1,0)</f>
        <v>0</v>
      </c>
      <c r="AY180" s="24">
        <f>IF(LVadseth[[#This Row],[AR-H2]]&lt;=MIN(LVadseth[[#This Row],[Best]]+0.1,LVadseth[[#This Row],[New]]+0.1)+0.1,1,0)</f>
        <v>0</v>
      </c>
      <c r="AZ180" s="24">
        <f>IF(LVadseth[[#This Row],[C-H]]&lt;=MIN(LVadseth[[#This Row],[Best]]+0.1,LVadseth[[#This Row],[New]]+0.1),1,0)</f>
        <v>0</v>
      </c>
      <c r="BA180" s="24">
        <f>IF(LVadseth[[#This Row],[G-BC]]&lt;=MIN(LVadseth[[#This Row],[Best]]+0.1,LVadseth[[#This Row],[New]]+0.1),1,0)</f>
        <v>0</v>
      </c>
      <c r="BB180" s="24">
        <f>IF(LVadseth[[#This Row],[M-M]]&lt;=MIN(LVadseth[[#This Row],[Best]]+0.1,LVadseth[[#This Row],[New]]+0.1),1,0)</f>
        <v>0</v>
      </c>
      <c r="BC180" s="24">
        <f>IF(LVadseth[[#This Row],[V-H]]&lt;=MIN(LVadseth[[#This Row],[Best]]+0.1,LVadseth[[#This Row],[New]]+0.1),1,0)</f>
        <v>1</v>
      </c>
      <c r="BD180" s="24">
        <f>IF(LVadseth[[#This Row],[AR-H3]]&lt;=MIN(LVadseth[[#This Row],[Best]]+0.1,LVadseth[[#This Row],[New]]+0.1),1,0)</f>
        <v>0</v>
      </c>
      <c r="BE180" s="24">
        <f>IF(LVadseth[[#This Row],[S-M]]&lt;=MIN(LVadseth[[#This Row],[Best]]+0.1,LVadseth[[#This Row],[New]]+0.1),1,0)</f>
        <v>0</v>
      </c>
      <c r="BF180" s="24">
        <f>IF(LVadseth[[#This Row],[New]]&lt;=LVadseth[[#This Row],[Best]]+0.1,1,0)</f>
        <v>0</v>
      </c>
    </row>
    <row r="181" spans="1:58" ht="15" customHeight="1">
      <c r="A181" t="s">
        <v>15</v>
      </c>
      <c r="B181">
        <v>100</v>
      </c>
      <c r="C181">
        <v>8</v>
      </c>
      <c r="D181">
        <v>4</v>
      </c>
      <c r="E181" t="s">
        <v>16</v>
      </c>
      <c r="F181" t="s">
        <v>16</v>
      </c>
      <c r="G181">
        <v>21179.910080000001</v>
      </c>
      <c r="H181">
        <v>19686.8</v>
      </c>
      <c r="I181" s="15">
        <v>25399.05</v>
      </c>
      <c r="J181">
        <v>19578.68</v>
      </c>
      <c r="K181" s="4">
        <v>19200.599999999999</v>
      </c>
      <c r="L181" s="4">
        <v>19657.599999999999</v>
      </c>
      <c r="M181" s="4">
        <v>20959.93</v>
      </c>
      <c r="N18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19200.599999999999</v>
      </c>
      <c r="O181">
        <f>MATCH(LVadseth[[#This Row],[Best]],LVadseth[[#This Row],[CL-BC]:[AR-H3]],0)</f>
        <v>7</v>
      </c>
      <c r="P181" t="str">
        <f>INDEX(LVadseth[[#Headers],[CL-BC]:[AR-H3]],LVadseth[[#This Row],[Match]])</f>
        <v>V-H</v>
      </c>
      <c r="Q181" t="s">
        <v>16</v>
      </c>
      <c r="R181" t="s">
        <v>16</v>
      </c>
      <c r="S181">
        <v>3404</v>
      </c>
      <c r="T181">
        <v>1371.28</v>
      </c>
      <c r="U181" s="16">
        <v>7200</v>
      </c>
      <c r="V181" s="25">
        <v>7200.11</v>
      </c>
      <c r="W181" s="4">
        <v>835.65499999999997</v>
      </c>
      <c r="X181" s="4">
        <v>3678.5</v>
      </c>
      <c r="Y181" s="4">
        <v>1053</v>
      </c>
      <c r="Z18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835.65499999999997</v>
      </c>
      <c r="AA181">
        <f>MATCH(LVadseth[[#This Row],[t Best]],LVadseth[[#This Row],[t CL-BC]:[t AR-H3]],0)</f>
        <v>7</v>
      </c>
      <c r="AB181" s="24" t="str">
        <f>INDEX(LVadseth[[#Headers],[t CL-BC]:[t AR-H3]],LVadseth[[#This Row],[t Match]])</f>
        <v>t V-H</v>
      </c>
      <c r="AC181" s="24">
        <v>19286.3</v>
      </c>
      <c r="AH181" s="24"/>
      <c r="AI181" s="11">
        <f>IF(AC181&lt;LVadseth[[#This Row],[Best]],1,0)</f>
        <v>0</v>
      </c>
      <c r="AJ181" s="11">
        <f>IF(AC181&lt;=LVadseth[[#This Row],[Best]]+0.1,1,0)</f>
        <v>0</v>
      </c>
      <c r="AK181" s="24" t="e">
        <f>100*((LVadseth[[#This Row],[CL-BC]]-LVadseth[[#This Row],[Best]])/LVadseth[[#This Row],[Best]])</f>
        <v>#VALUE!</v>
      </c>
      <c r="AL181" s="24">
        <f>100*((LVadseth[[#This Row],[AR-H2]]-LVadseth[[#This Row],[Best]])/LVadseth[[#This Row],[Best]])</f>
        <v>10.308584523400327</v>
      </c>
      <c r="AM181" s="24">
        <f>100*((LVadseth[[#This Row],[C-H]]-LVadseth[[#This Row],[Best]])/LVadseth[[#This Row],[Best]])</f>
        <v>2.5322125350249509</v>
      </c>
      <c r="AN181" s="24">
        <f>100*((LVadseth[[#This Row],[G-BC]]-LVadseth[[#This Row],[Best]])/LVadseth[[#This Row],[Best]])</f>
        <v>32.282584919221279</v>
      </c>
      <c r="AO181" s="24">
        <f>100*((LVadseth[[#This Row],[M-M]]-LVadseth[[#This Row],[Best]])/LVadseth[[#This Row],[Best]])</f>
        <v>1.9691051321312967</v>
      </c>
      <c r="AP181" s="24">
        <f>100*((LVadseth[[#This Row],[V-H]]-LVadseth[[#This Row],[Best]])/LVadseth[[#This Row],[Best]])</f>
        <v>0</v>
      </c>
      <c r="AQ181" s="24">
        <f>100*((LVadseth[[#This Row],[AR-H3]]-LVadseth[[#This Row],[Best]])/LVadseth[[#This Row],[Best]])</f>
        <v>9.1628907429976252</v>
      </c>
      <c r="AR181" s="24">
        <f>100*((LVadseth[[#This Row],[S-M]]-LVadseth[[#This Row],[Best]])/LVadseth[[#This Row],[Best]])</f>
        <v>2.3801339541472664</v>
      </c>
      <c r="AS181" s="24">
        <f>100*((LVadseth[[#This Row],[New]]-LVadseth[[#This Row],[Best]])/LVadseth[[#This Row],[Best]])</f>
        <v>0.44634021853484129</v>
      </c>
      <c r="AX181" s="24">
        <f>IF(LVadseth[[#This Row],[CL-BC]]&lt;=MIN(LVadseth[[#This Row],[Best]]+0.1,LVadseth[[#This Row],[New]]+0.1),1,0)</f>
        <v>0</v>
      </c>
      <c r="AY181" s="24">
        <f>IF(LVadseth[[#This Row],[AR-H2]]&lt;=MIN(LVadseth[[#This Row],[Best]]+0.1,LVadseth[[#This Row],[New]]+0.1)+0.1,1,0)</f>
        <v>0</v>
      </c>
      <c r="AZ181" s="24">
        <f>IF(LVadseth[[#This Row],[C-H]]&lt;=MIN(LVadseth[[#This Row],[Best]]+0.1,LVadseth[[#This Row],[New]]+0.1),1,0)</f>
        <v>0</v>
      </c>
      <c r="BA181" s="24">
        <f>IF(LVadseth[[#This Row],[G-BC]]&lt;=MIN(LVadseth[[#This Row],[Best]]+0.1,LVadseth[[#This Row],[New]]+0.1),1,0)</f>
        <v>0</v>
      </c>
      <c r="BB181" s="24">
        <f>IF(LVadseth[[#This Row],[M-M]]&lt;=MIN(LVadseth[[#This Row],[Best]]+0.1,LVadseth[[#This Row],[New]]+0.1),1,0)</f>
        <v>0</v>
      </c>
      <c r="BC181" s="24">
        <f>IF(LVadseth[[#This Row],[V-H]]&lt;=MIN(LVadseth[[#This Row],[Best]]+0.1,LVadseth[[#This Row],[New]]+0.1),1,0)</f>
        <v>1</v>
      </c>
      <c r="BD181" s="24">
        <f>IF(LVadseth[[#This Row],[AR-H3]]&lt;=MIN(LVadseth[[#This Row],[Best]]+0.1,LVadseth[[#This Row],[New]]+0.1),1,0)</f>
        <v>0</v>
      </c>
      <c r="BE181" s="24">
        <f>IF(LVadseth[[#This Row],[S-M]]&lt;=MIN(LVadseth[[#This Row],[Best]]+0.1,LVadseth[[#This Row],[New]]+0.1),1,0)</f>
        <v>0</v>
      </c>
      <c r="BF181" s="24">
        <f>IF(LVadseth[[#This Row],[New]]&lt;=LVadseth[[#This Row],[Best]]+0.1,1,0)</f>
        <v>0</v>
      </c>
    </row>
    <row r="182" spans="1:58" ht="15" customHeight="1">
      <c r="A182" t="s">
        <v>15</v>
      </c>
      <c r="B182">
        <v>100</v>
      </c>
      <c r="C182">
        <v>9</v>
      </c>
      <c r="D182">
        <v>4</v>
      </c>
      <c r="E182" t="s">
        <v>16</v>
      </c>
      <c r="F182" t="s">
        <v>16</v>
      </c>
      <c r="G182">
        <v>22030.460470000002</v>
      </c>
      <c r="H182">
        <v>20328.900000000001</v>
      </c>
      <c r="I182" s="15">
        <v>24734.89</v>
      </c>
      <c r="J182">
        <v>19947.18</v>
      </c>
      <c r="K182" s="4">
        <v>19802.7</v>
      </c>
      <c r="L182" s="4">
        <v>20112.3</v>
      </c>
      <c r="M182" s="4">
        <v>22214.880000000005</v>
      </c>
      <c r="N18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19802.7</v>
      </c>
      <c r="O182">
        <f>MATCH(LVadseth[[#This Row],[Best]],LVadseth[[#This Row],[CL-BC]:[AR-H3]],0)</f>
        <v>7</v>
      </c>
      <c r="P182" t="str">
        <f>INDEX(LVadseth[[#Headers],[CL-BC]:[AR-H3]],LVadseth[[#This Row],[Match]])</f>
        <v>V-H</v>
      </c>
      <c r="Q182" t="s">
        <v>16</v>
      </c>
      <c r="R182" t="s">
        <v>16</v>
      </c>
      <c r="S182">
        <v>2291</v>
      </c>
      <c r="T182">
        <v>2309.17</v>
      </c>
      <c r="U182" s="16">
        <v>7200</v>
      </c>
      <c r="V182" s="25">
        <v>7200.14</v>
      </c>
      <c r="W182" s="4">
        <v>597.00300000000004</v>
      </c>
      <c r="X182" s="4">
        <v>3644.6</v>
      </c>
      <c r="Y182" s="4">
        <v>74</v>
      </c>
      <c r="Z18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74</v>
      </c>
      <c r="AA182">
        <f>MATCH(LVadseth[[#This Row],[t Best]],LVadseth[[#This Row],[t CL-BC]:[t AR-H3]],0)</f>
        <v>9</v>
      </c>
      <c r="AB182" s="24" t="str">
        <f>INDEX(LVadseth[[#Headers],[t CL-BC]:[t AR-H3]],LVadseth[[#This Row],[t Match]])</f>
        <v>t AR-H3</v>
      </c>
      <c r="AC182" s="24">
        <v>19803.8</v>
      </c>
      <c r="AH182" s="24"/>
      <c r="AI182" s="11">
        <f>IF(AC182&lt;LVadseth[[#This Row],[Best]],1,0)</f>
        <v>0</v>
      </c>
      <c r="AJ182" s="11">
        <f>IF(AC182&lt;=LVadseth[[#This Row],[Best]]+0.1,1,0)</f>
        <v>0</v>
      </c>
      <c r="AK182" s="24" t="e">
        <f>100*((LVadseth[[#This Row],[CL-BC]]-LVadseth[[#This Row],[Best]])/LVadseth[[#This Row],[Best]])</f>
        <v>#VALUE!</v>
      </c>
      <c r="AL182" s="24">
        <f>100*((LVadseth[[#This Row],[AR-H2]]-LVadseth[[#This Row],[Best]])/LVadseth[[#This Row],[Best]])</f>
        <v>11.249781443944517</v>
      </c>
      <c r="AM182" s="24">
        <f>100*((LVadseth[[#This Row],[C-H]]-LVadseth[[#This Row],[Best]])/LVadseth[[#This Row],[Best]])</f>
        <v>2.6572134102925395</v>
      </c>
      <c r="AN182" s="24">
        <f>100*((LVadseth[[#This Row],[G-BC]]-LVadseth[[#This Row],[Best]])/LVadseth[[#This Row],[Best]])</f>
        <v>24.906654143121891</v>
      </c>
      <c r="AO182" s="24">
        <f>100*((LVadseth[[#This Row],[M-M]]-LVadseth[[#This Row],[Best]])/LVadseth[[#This Row],[Best]])</f>
        <v>0.72959747913163131</v>
      </c>
      <c r="AP182" s="24">
        <f>100*((LVadseth[[#This Row],[V-H]]-LVadseth[[#This Row],[Best]])/LVadseth[[#This Row],[Best]])</f>
        <v>0</v>
      </c>
      <c r="AQ182" s="24">
        <f>100*((LVadseth[[#This Row],[AR-H3]]-LVadseth[[#This Row],[Best]])/LVadseth[[#This Row],[Best]])</f>
        <v>12.181066218242986</v>
      </c>
      <c r="AR182" s="24">
        <f>100*((LVadseth[[#This Row],[S-M]]-LVadseth[[#This Row],[Best]])/LVadseth[[#This Row],[Best]])</f>
        <v>1.5634231695677787</v>
      </c>
      <c r="AS182" s="24">
        <f>100*((LVadseth[[#This Row],[New]]-LVadseth[[#This Row],[Best]])/LVadseth[[#This Row],[Best]])</f>
        <v>5.5547980830823306E-3</v>
      </c>
      <c r="AX182" s="24">
        <f>IF(LVadseth[[#This Row],[CL-BC]]&lt;=MIN(LVadseth[[#This Row],[Best]]+0.1,LVadseth[[#This Row],[New]]+0.1),1,0)</f>
        <v>0</v>
      </c>
      <c r="AY182" s="24">
        <f>IF(LVadseth[[#This Row],[AR-H2]]&lt;=MIN(LVadseth[[#This Row],[Best]]+0.1,LVadseth[[#This Row],[New]]+0.1)+0.1,1,0)</f>
        <v>0</v>
      </c>
      <c r="AZ182" s="24">
        <f>IF(LVadseth[[#This Row],[C-H]]&lt;=MIN(LVadseth[[#This Row],[Best]]+0.1,LVadseth[[#This Row],[New]]+0.1),1,0)</f>
        <v>0</v>
      </c>
      <c r="BA182" s="24">
        <f>IF(LVadseth[[#This Row],[G-BC]]&lt;=MIN(LVadseth[[#This Row],[Best]]+0.1,LVadseth[[#This Row],[New]]+0.1),1,0)</f>
        <v>0</v>
      </c>
      <c r="BB182" s="24">
        <f>IF(LVadseth[[#This Row],[M-M]]&lt;=MIN(LVadseth[[#This Row],[Best]]+0.1,LVadseth[[#This Row],[New]]+0.1),1,0)</f>
        <v>0</v>
      </c>
      <c r="BC182" s="24">
        <f>IF(LVadseth[[#This Row],[V-H]]&lt;=MIN(LVadseth[[#This Row],[Best]]+0.1,LVadseth[[#This Row],[New]]+0.1),1,0)</f>
        <v>1</v>
      </c>
      <c r="BD182" s="24">
        <f>IF(LVadseth[[#This Row],[AR-H3]]&lt;=MIN(LVadseth[[#This Row],[Best]]+0.1,LVadseth[[#This Row],[New]]+0.1),1,0)</f>
        <v>0</v>
      </c>
      <c r="BE182" s="24">
        <f>IF(LVadseth[[#This Row],[S-M]]&lt;=MIN(LVadseth[[#This Row],[Best]]+0.1,LVadseth[[#This Row],[New]]+0.1),1,0)</f>
        <v>0</v>
      </c>
      <c r="BF182" s="24">
        <f>IF(LVadseth[[#This Row],[New]]&lt;=LVadseth[[#This Row],[Best]]+0.1,1,0)</f>
        <v>0</v>
      </c>
    </row>
    <row r="183" spans="1:58" ht="15" customHeight="1">
      <c r="A183" t="s">
        <v>15</v>
      </c>
      <c r="B183">
        <v>100</v>
      </c>
      <c r="C183">
        <v>10</v>
      </c>
      <c r="D183">
        <v>4</v>
      </c>
      <c r="E183" t="s">
        <v>16</v>
      </c>
      <c r="F183" t="s">
        <v>16</v>
      </c>
      <c r="G183">
        <v>20235.869610000002</v>
      </c>
      <c r="H183">
        <v>18419.400000000001</v>
      </c>
      <c r="I183" s="20">
        <v>24411.3</v>
      </c>
      <c r="J183">
        <v>18044.490000000002</v>
      </c>
      <c r="K183" s="4">
        <v>17715.3</v>
      </c>
      <c r="L183" s="4">
        <v>17416.3</v>
      </c>
      <c r="M183" s="4">
        <v>19387.32</v>
      </c>
      <c r="N18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17416.3</v>
      </c>
      <c r="O183">
        <f>MATCH(LVadseth[[#This Row],[Best]],LVadseth[[#This Row],[CL-BC]:[AR-H3]],0)</f>
        <v>8</v>
      </c>
      <c r="P183" t="str">
        <f>INDEX(LVadseth[[#Headers],[CL-BC]:[AR-H3]],LVadseth[[#This Row],[Match]])</f>
        <v>S-M</v>
      </c>
      <c r="Q183" t="s">
        <v>16</v>
      </c>
      <c r="R183" t="s">
        <v>16</v>
      </c>
      <c r="S183">
        <v>1794</v>
      </c>
      <c r="T183">
        <v>1934.41</v>
      </c>
      <c r="U183" s="21">
        <v>7200</v>
      </c>
      <c r="V183" s="25">
        <v>7200.13</v>
      </c>
      <c r="W183" s="4">
        <v>708.34100000000001</v>
      </c>
      <c r="X183" s="4">
        <v>3630.5</v>
      </c>
      <c r="Y183" s="4">
        <v>72</v>
      </c>
      <c r="Z18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72</v>
      </c>
      <c r="AA183">
        <f>MATCH(LVadseth[[#This Row],[t Best]],LVadseth[[#This Row],[t CL-BC]:[t AR-H3]],0)</f>
        <v>9</v>
      </c>
      <c r="AB183" s="24" t="str">
        <f>INDEX(LVadseth[[#Headers],[t CL-BC]:[t AR-H3]],LVadseth[[#This Row],[t Match]])</f>
        <v>t AR-H3</v>
      </c>
      <c r="AC183" s="24">
        <v>17666.900000000001</v>
      </c>
      <c r="AH183" s="24"/>
      <c r="AI183" s="11">
        <f>IF(AC183&lt;LVadseth[[#This Row],[Best]],1,0)</f>
        <v>0</v>
      </c>
      <c r="AJ183" s="11">
        <f>IF(AC183&lt;=LVadseth[[#This Row],[Best]]+0.1,1,0)</f>
        <v>0</v>
      </c>
      <c r="AK183" s="24" t="e">
        <f>100*((LVadseth[[#This Row],[CL-BC]]-LVadseth[[#This Row],[Best]])/LVadseth[[#This Row],[Best]])</f>
        <v>#VALUE!</v>
      </c>
      <c r="AL183" s="24">
        <f>100*((LVadseth[[#This Row],[AR-H2]]-LVadseth[[#This Row],[Best]])/LVadseth[[#This Row],[Best]])</f>
        <v>16.189257247521013</v>
      </c>
      <c r="AM183" s="24">
        <f>100*((LVadseth[[#This Row],[C-H]]-LVadseth[[#This Row],[Best]])/LVadseth[[#This Row],[Best]])</f>
        <v>5.7595470909435544</v>
      </c>
      <c r="AN183" s="24">
        <f>100*((LVadseth[[#This Row],[G-BC]]-LVadseth[[#This Row],[Best]])/LVadseth[[#This Row],[Best]])</f>
        <v>40.163524973731505</v>
      </c>
      <c r="AO183" s="24">
        <f>100*((LVadseth[[#This Row],[M-M]]-LVadseth[[#This Row],[Best]])/LVadseth[[#This Row],[Best]])</f>
        <v>3.6069084708003558</v>
      </c>
      <c r="AP183" s="24">
        <f>100*((LVadseth[[#This Row],[V-H]]-LVadseth[[#This Row],[Best]])/LVadseth[[#This Row],[Best]])</f>
        <v>1.7167825542738699</v>
      </c>
      <c r="AQ183" s="24">
        <f>100*((LVadseth[[#This Row],[AR-H3]]-LVadseth[[#This Row],[Best]])/LVadseth[[#This Row],[Best]])</f>
        <v>11.317099498745431</v>
      </c>
      <c r="AR183" s="24">
        <f>100*((LVadseth[[#This Row],[S-M]]-LVadseth[[#This Row],[Best]])/LVadseth[[#This Row],[Best]])</f>
        <v>0</v>
      </c>
      <c r="AS183" s="24">
        <f>100*((LVadseth[[#This Row],[New]]-LVadseth[[#This Row],[Best]])/LVadseth[[#This Row],[Best]])</f>
        <v>1.4388819668930954</v>
      </c>
      <c r="AX183" s="24">
        <f>IF(LVadseth[[#This Row],[CL-BC]]&lt;=MIN(LVadseth[[#This Row],[Best]]+0.1,LVadseth[[#This Row],[New]]+0.1),1,0)</f>
        <v>0</v>
      </c>
      <c r="AY183" s="24">
        <f>IF(LVadseth[[#This Row],[AR-H2]]&lt;=MIN(LVadseth[[#This Row],[Best]]+0.1,LVadseth[[#This Row],[New]]+0.1)+0.1,1,0)</f>
        <v>0</v>
      </c>
      <c r="AZ183" s="24">
        <f>IF(LVadseth[[#This Row],[C-H]]&lt;=MIN(LVadseth[[#This Row],[Best]]+0.1,LVadseth[[#This Row],[New]]+0.1),1,0)</f>
        <v>0</v>
      </c>
      <c r="BA183" s="24">
        <f>IF(LVadseth[[#This Row],[G-BC]]&lt;=MIN(LVadseth[[#This Row],[Best]]+0.1,LVadseth[[#This Row],[New]]+0.1),1,0)</f>
        <v>0</v>
      </c>
      <c r="BB183" s="24">
        <f>IF(LVadseth[[#This Row],[M-M]]&lt;=MIN(LVadseth[[#This Row],[Best]]+0.1,LVadseth[[#This Row],[New]]+0.1),1,0)</f>
        <v>0</v>
      </c>
      <c r="BC183" s="24">
        <f>IF(LVadseth[[#This Row],[V-H]]&lt;=MIN(LVadseth[[#This Row],[Best]]+0.1,LVadseth[[#This Row],[New]]+0.1),1,0)</f>
        <v>0</v>
      </c>
      <c r="BD183" s="24">
        <f>IF(LVadseth[[#This Row],[AR-H3]]&lt;=MIN(LVadseth[[#This Row],[Best]]+0.1,LVadseth[[#This Row],[New]]+0.1),1,0)</f>
        <v>0</v>
      </c>
      <c r="BE183" s="24">
        <f>IF(LVadseth[[#This Row],[S-M]]&lt;=MIN(LVadseth[[#This Row],[Best]]+0.1,LVadseth[[#This Row],[New]]+0.1),1,0)</f>
        <v>1</v>
      </c>
      <c r="BF183" s="24">
        <f>IF(LVadseth[[#This Row],[New]]&lt;=LVadseth[[#This Row],[Best]]+0.1,1,0)</f>
        <v>0</v>
      </c>
    </row>
    <row r="184" spans="1:58" ht="15" customHeight="1">
      <c r="A184" t="s">
        <v>14</v>
      </c>
      <c r="B184">
        <v>100</v>
      </c>
      <c r="C184">
        <v>1</v>
      </c>
      <c r="D184">
        <v>5</v>
      </c>
      <c r="E184" t="s">
        <v>16</v>
      </c>
      <c r="F184" t="s">
        <v>16</v>
      </c>
      <c r="G184">
        <v>63963.750469999999</v>
      </c>
      <c r="H184">
        <v>62614</v>
      </c>
      <c r="I184" s="17">
        <v>70090.03</v>
      </c>
      <c r="J184">
        <v>61865.85</v>
      </c>
      <c r="K184" s="4">
        <v>61432.2</v>
      </c>
      <c r="L184" s="4">
        <v>61721</v>
      </c>
      <c r="M184" s="4">
        <v>62851.17</v>
      </c>
      <c r="N18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61432.2</v>
      </c>
      <c r="O184">
        <f>MATCH(LVadseth[[#This Row],[Best]],LVadseth[[#This Row],[CL-BC]:[AR-H3]],0)</f>
        <v>7</v>
      </c>
      <c r="P184" t="str">
        <f>INDEX(LVadseth[[#Headers],[CL-BC]:[AR-H3]],LVadseth[[#This Row],[Match]])</f>
        <v>V-H</v>
      </c>
      <c r="Q184" t="s">
        <v>16</v>
      </c>
      <c r="R184" t="s">
        <v>16</v>
      </c>
      <c r="S184">
        <v>3549</v>
      </c>
      <c r="T184">
        <v>2704.7</v>
      </c>
      <c r="U184" s="18">
        <v>7200</v>
      </c>
      <c r="V184" s="25">
        <v>7200.19</v>
      </c>
      <c r="W184" s="4">
        <v>1103.74</v>
      </c>
      <c r="X184" s="4">
        <v>3670.7</v>
      </c>
      <c r="Y184" s="4">
        <v>7250</v>
      </c>
      <c r="Z18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1103.74</v>
      </c>
      <c r="AA184">
        <f>MATCH(LVadseth[[#This Row],[t Best]],LVadseth[[#This Row],[t CL-BC]:[t AR-H3]],0)</f>
        <v>7</v>
      </c>
      <c r="AB184" s="24" t="str">
        <f>INDEX(LVadseth[[#Headers],[t CL-BC]:[t AR-H3]],LVadseth[[#This Row],[t Match]])</f>
        <v>t V-H</v>
      </c>
      <c r="AC184" s="24">
        <v>61760.9</v>
      </c>
      <c r="AH184" s="24"/>
      <c r="AI184" s="11">
        <f>IF(AC184&lt;LVadseth[[#This Row],[Best]],1,0)</f>
        <v>0</v>
      </c>
      <c r="AJ184" s="11">
        <f>IF(AC184&lt;=LVadseth[[#This Row],[Best]]+0.1,1,0)</f>
        <v>0</v>
      </c>
      <c r="AK184" s="24" t="e">
        <f>100*((LVadseth[[#This Row],[CL-BC]]-LVadseth[[#This Row],[Best]])/LVadseth[[#This Row],[Best]])</f>
        <v>#VALUE!</v>
      </c>
      <c r="AL184" s="24">
        <f>100*((LVadseth[[#This Row],[AR-H2]]-LVadseth[[#This Row],[Best]])/LVadseth[[#This Row],[Best]])</f>
        <v>4.120885252359515</v>
      </c>
      <c r="AM184" s="24">
        <f>100*((LVadseth[[#This Row],[C-H]]-LVadseth[[#This Row],[Best]])/LVadseth[[#This Row],[Best]])</f>
        <v>1.9237468298384284</v>
      </c>
      <c r="AN184" s="24">
        <f>100*((LVadseth[[#This Row],[G-BC]]-LVadseth[[#This Row],[Best]])/LVadseth[[#This Row],[Best]])</f>
        <v>14.093309371958032</v>
      </c>
      <c r="AO184" s="24">
        <f>100*((LVadseth[[#This Row],[M-M]]-LVadseth[[#This Row],[Best]])/LVadseth[[#This Row],[Best]])</f>
        <v>0.70590016310664683</v>
      </c>
      <c r="AP184" s="24">
        <f>100*((LVadseth[[#This Row],[V-H]]-LVadseth[[#This Row],[Best]])/LVadseth[[#This Row],[Best]])</f>
        <v>0</v>
      </c>
      <c r="AQ184" s="24">
        <f>100*((LVadseth[[#This Row],[AR-H3]]-LVadseth[[#This Row],[Best]])/LVadseth[[#This Row],[Best]])</f>
        <v>2.3098147225722032</v>
      </c>
      <c r="AR184" s="24">
        <f>100*((LVadseth[[#This Row],[S-M]]-LVadseth[[#This Row],[Best]])/LVadseth[[#This Row],[Best]])</f>
        <v>0.47011176549106642</v>
      </c>
      <c r="AS184" s="24">
        <f>100*((LVadseth[[#This Row],[New]]-LVadseth[[#This Row],[Best]])/LVadseth[[#This Row],[Best]])</f>
        <v>0.53506141730233392</v>
      </c>
      <c r="AX184" s="24">
        <f>IF(LVadseth[[#This Row],[CL-BC]]&lt;=MIN(LVadseth[[#This Row],[Best]]+0.1,LVadseth[[#This Row],[New]]+0.1),1,0)</f>
        <v>0</v>
      </c>
      <c r="AY184" s="24">
        <f>IF(LVadseth[[#This Row],[AR-H2]]&lt;=MIN(LVadseth[[#This Row],[Best]]+0.1,LVadseth[[#This Row],[New]]+0.1)+0.1,1,0)</f>
        <v>0</v>
      </c>
      <c r="AZ184" s="24">
        <f>IF(LVadseth[[#This Row],[C-H]]&lt;=MIN(LVadseth[[#This Row],[Best]]+0.1,LVadseth[[#This Row],[New]]+0.1),1,0)</f>
        <v>0</v>
      </c>
      <c r="BA184" s="24">
        <f>IF(LVadseth[[#This Row],[G-BC]]&lt;=MIN(LVadseth[[#This Row],[Best]]+0.1,LVadseth[[#This Row],[New]]+0.1),1,0)</f>
        <v>0</v>
      </c>
      <c r="BB184" s="24">
        <f>IF(LVadseth[[#This Row],[M-M]]&lt;=MIN(LVadseth[[#This Row],[Best]]+0.1,LVadseth[[#This Row],[New]]+0.1),1,0)</f>
        <v>0</v>
      </c>
      <c r="BC184" s="24">
        <f>IF(LVadseth[[#This Row],[V-H]]&lt;=MIN(LVadseth[[#This Row],[Best]]+0.1,LVadseth[[#This Row],[New]]+0.1),1,0)</f>
        <v>1</v>
      </c>
      <c r="BD184" s="24">
        <f>IF(LVadseth[[#This Row],[AR-H3]]&lt;=MIN(LVadseth[[#This Row],[Best]]+0.1,LVadseth[[#This Row],[New]]+0.1),1,0)</f>
        <v>0</v>
      </c>
      <c r="BE184" s="24">
        <f>IF(LVadseth[[#This Row],[S-M]]&lt;=MIN(LVadseth[[#This Row],[Best]]+0.1,LVadseth[[#This Row],[New]]+0.1),1,0)</f>
        <v>0</v>
      </c>
      <c r="BF184" s="24">
        <f>IF(LVadseth[[#This Row],[New]]&lt;=LVadseth[[#This Row],[Best]]+0.1,1,0)</f>
        <v>0</v>
      </c>
    </row>
    <row r="185" spans="1:58" ht="15" customHeight="1">
      <c r="A185" t="s">
        <v>14</v>
      </c>
      <c r="B185">
        <v>100</v>
      </c>
      <c r="C185">
        <v>2</v>
      </c>
      <c r="D185">
        <v>5</v>
      </c>
      <c r="E185" t="s">
        <v>16</v>
      </c>
      <c r="F185" t="s">
        <v>16</v>
      </c>
      <c r="G185">
        <v>59228.259380000003</v>
      </c>
      <c r="H185">
        <v>57360.3</v>
      </c>
      <c r="I185" s="17">
        <v>64347.98</v>
      </c>
      <c r="J185">
        <v>57246.99</v>
      </c>
      <c r="K185" s="4">
        <v>57022.2</v>
      </c>
      <c r="L185" s="4">
        <v>57183.5</v>
      </c>
      <c r="M185" s="4">
        <v>58427.950000000004</v>
      </c>
      <c r="N18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57022.2</v>
      </c>
      <c r="O185">
        <f>MATCH(LVadseth[[#This Row],[Best]],LVadseth[[#This Row],[CL-BC]:[AR-H3]],0)</f>
        <v>7</v>
      </c>
      <c r="P185" t="str">
        <f>INDEX(LVadseth[[#Headers],[CL-BC]:[AR-H3]],LVadseth[[#This Row],[Match]])</f>
        <v>V-H</v>
      </c>
      <c r="Q185" t="s">
        <v>16</v>
      </c>
      <c r="R185" t="s">
        <v>16</v>
      </c>
      <c r="S185">
        <v>2805</v>
      </c>
      <c r="T185">
        <v>2886.77</v>
      </c>
      <c r="U185" s="18">
        <v>7200</v>
      </c>
      <c r="V185" s="25">
        <v>7200.25</v>
      </c>
      <c r="W185" s="4">
        <v>1086.01</v>
      </c>
      <c r="X185" s="4">
        <v>3719</v>
      </c>
      <c r="Y185" s="4">
        <v>6641</v>
      </c>
      <c r="Z18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1086.01</v>
      </c>
      <c r="AA185">
        <f>MATCH(LVadseth[[#This Row],[t Best]],LVadseth[[#This Row],[t CL-BC]:[t AR-H3]],0)</f>
        <v>7</v>
      </c>
      <c r="AB185" s="24" t="str">
        <f>INDEX(LVadseth[[#Headers],[t CL-BC]:[t AR-H3]],LVadseth[[#This Row],[t Match]])</f>
        <v>t V-H</v>
      </c>
      <c r="AC185" s="24">
        <v>57096.800000000003</v>
      </c>
      <c r="AH185" s="24"/>
      <c r="AI185" s="11">
        <f>IF(AC185&lt;LVadseth[[#This Row],[Best]],1,0)</f>
        <v>0</v>
      </c>
      <c r="AJ185" s="11">
        <f>IF(AC185&lt;=LVadseth[[#This Row],[Best]]+0.1,1,0)</f>
        <v>0</v>
      </c>
      <c r="AK185" s="24" t="e">
        <f>100*((LVadseth[[#This Row],[CL-BC]]-LVadseth[[#This Row],[Best]])/LVadseth[[#This Row],[Best]])</f>
        <v>#VALUE!</v>
      </c>
      <c r="AL185" s="24">
        <f>100*((LVadseth[[#This Row],[AR-H2]]-LVadseth[[#This Row],[Best]])/LVadseth[[#This Row],[Best]])</f>
        <v>3.8687728288280812</v>
      </c>
      <c r="AM185" s="24">
        <f>100*((LVadseth[[#This Row],[C-H]]-LVadseth[[#This Row],[Best]])/LVadseth[[#This Row],[Best]])</f>
        <v>0.59292696528721422</v>
      </c>
      <c r="AN185" s="24">
        <f>100*((LVadseth[[#This Row],[G-BC]]-LVadseth[[#This Row],[Best]])/LVadseth[[#This Row],[Best]])</f>
        <v>12.847241951380351</v>
      </c>
      <c r="AO185" s="24">
        <f>100*((LVadseth[[#This Row],[M-M]]-LVadseth[[#This Row],[Best]])/LVadseth[[#This Row],[Best]])</f>
        <v>0.3942148847291071</v>
      </c>
      <c r="AP185" s="24">
        <f>100*((LVadseth[[#This Row],[V-H]]-LVadseth[[#This Row],[Best]])/LVadseth[[#This Row],[Best]])</f>
        <v>0</v>
      </c>
      <c r="AQ185" s="24">
        <f>100*((LVadseth[[#This Row],[AR-H3]]-LVadseth[[#This Row],[Best]])/LVadseth[[#This Row],[Best]])</f>
        <v>2.4652679131987321</v>
      </c>
      <c r="AR185" s="24">
        <f>100*((LVadseth[[#This Row],[S-M]]-LVadseth[[#This Row],[Best]])/LVadseth[[#This Row],[Best]])</f>
        <v>0.28287228482942245</v>
      </c>
      <c r="AS185" s="24">
        <f>100*((LVadseth[[#This Row],[New]]-LVadseth[[#This Row],[Best]])/LVadseth[[#This Row],[Best]])</f>
        <v>0.130826239604936</v>
      </c>
      <c r="AX185" s="24">
        <f>IF(LVadseth[[#This Row],[CL-BC]]&lt;=MIN(LVadseth[[#This Row],[Best]]+0.1,LVadseth[[#This Row],[New]]+0.1),1,0)</f>
        <v>0</v>
      </c>
      <c r="AY185" s="24">
        <f>IF(LVadseth[[#This Row],[AR-H2]]&lt;=MIN(LVadseth[[#This Row],[Best]]+0.1,LVadseth[[#This Row],[New]]+0.1)+0.1,1,0)</f>
        <v>0</v>
      </c>
      <c r="AZ185" s="24">
        <f>IF(LVadseth[[#This Row],[C-H]]&lt;=MIN(LVadseth[[#This Row],[Best]]+0.1,LVadseth[[#This Row],[New]]+0.1),1,0)</f>
        <v>0</v>
      </c>
      <c r="BA185" s="24">
        <f>IF(LVadseth[[#This Row],[G-BC]]&lt;=MIN(LVadseth[[#This Row],[Best]]+0.1,LVadseth[[#This Row],[New]]+0.1),1,0)</f>
        <v>0</v>
      </c>
      <c r="BB185" s="24">
        <f>IF(LVadseth[[#This Row],[M-M]]&lt;=MIN(LVadseth[[#This Row],[Best]]+0.1,LVadseth[[#This Row],[New]]+0.1),1,0)</f>
        <v>0</v>
      </c>
      <c r="BC185" s="24">
        <f>IF(LVadseth[[#This Row],[V-H]]&lt;=MIN(LVadseth[[#This Row],[Best]]+0.1,LVadseth[[#This Row],[New]]+0.1),1,0)</f>
        <v>1</v>
      </c>
      <c r="BD185" s="24">
        <f>IF(LVadseth[[#This Row],[AR-H3]]&lt;=MIN(LVadseth[[#This Row],[Best]]+0.1,LVadseth[[#This Row],[New]]+0.1),1,0)</f>
        <v>0</v>
      </c>
      <c r="BE185" s="24">
        <f>IF(LVadseth[[#This Row],[S-M]]&lt;=MIN(LVadseth[[#This Row],[Best]]+0.1,LVadseth[[#This Row],[New]]+0.1),1,0)</f>
        <v>0</v>
      </c>
      <c r="BF185" s="24">
        <f>IF(LVadseth[[#This Row],[New]]&lt;=LVadseth[[#This Row],[Best]]+0.1,1,0)</f>
        <v>0</v>
      </c>
    </row>
    <row r="186" spans="1:58" ht="15" customHeight="1">
      <c r="A186" t="s">
        <v>14</v>
      </c>
      <c r="B186">
        <v>100</v>
      </c>
      <c r="C186">
        <v>3</v>
      </c>
      <c r="D186">
        <v>5</v>
      </c>
      <c r="E186" t="s">
        <v>16</v>
      </c>
      <c r="F186" t="s">
        <v>16</v>
      </c>
      <c r="G186">
        <v>67503.650309999997</v>
      </c>
      <c r="H186">
        <v>64493.3</v>
      </c>
      <c r="I186" s="17">
        <v>69976.62</v>
      </c>
      <c r="J186">
        <v>64587.7</v>
      </c>
      <c r="K186" s="4">
        <v>63720.6</v>
      </c>
      <c r="L186" s="4">
        <v>63917.7</v>
      </c>
      <c r="M186" s="4">
        <v>65767.28</v>
      </c>
      <c r="N18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63720.6</v>
      </c>
      <c r="O186">
        <f>MATCH(LVadseth[[#This Row],[Best]],LVadseth[[#This Row],[CL-BC]:[AR-H3]],0)</f>
        <v>7</v>
      </c>
      <c r="P186" t="str">
        <f>INDEX(LVadseth[[#Headers],[CL-BC]:[AR-H3]],LVadseth[[#This Row],[Match]])</f>
        <v>V-H</v>
      </c>
      <c r="Q186" t="s">
        <v>16</v>
      </c>
      <c r="R186" t="s">
        <v>16</v>
      </c>
      <c r="S186">
        <v>3593</v>
      </c>
      <c r="T186">
        <v>2626.67</v>
      </c>
      <c r="U186" s="18">
        <v>7200</v>
      </c>
      <c r="V186" s="25">
        <v>7200.15</v>
      </c>
      <c r="W186" s="4">
        <v>1101.8699999999999</v>
      </c>
      <c r="X186" s="4">
        <v>3665.9</v>
      </c>
      <c r="Y186" s="4">
        <v>7018</v>
      </c>
      <c r="Z18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1101.8699999999999</v>
      </c>
      <c r="AA186">
        <f>MATCH(LVadseth[[#This Row],[t Best]],LVadseth[[#This Row],[t CL-BC]:[t AR-H3]],0)</f>
        <v>7</v>
      </c>
      <c r="AB186" s="24" t="str">
        <f>INDEX(LVadseth[[#Headers],[t CL-BC]:[t AR-H3]],LVadseth[[#This Row],[t Match]])</f>
        <v>t V-H</v>
      </c>
      <c r="AC186" s="24">
        <v>63765.9</v>
      </c>
      <c r="AH186" s="24"/>
      <c r="AI186" s="11">
        <f>IF(AC186&lt;LVadseth[[#This Row],[Best]],1,0)</f>
        <v>0</v>
      </c>
      <c r="AJ186" s="11">
        <f>IF(AC186&lt;=LVadseth[[#This Row],[Best]]+0.1,1,0)</f>
        <v>0</v>
      </c>
      <c r="AK186" s="24" t="e">
        <f>100*((LVadseth[[#This Row],[CL-BC]]-LVadseth[[#This Row],[Best]])/LVadseth[[#This Row],[Best]])</f>
        <v>#VALUE!</v>
      </c>
      <c r="AL186" s="24">
        <f>100*((LVadseth[[#This Row],[AR-H2]]-LVadseth[[#This Row],[Best]])/LVadseth[[#This Row],[Best]])</f>
        <v>5.9369345392227926</v>
      </c>
      <c r="AM186" s="24">
        <f>100*((LVadseth[[#This Row],[C-H]]-LVadseth[[#This Row],[Best]])/LVadseth[[#This Row],[Best]])</f>
        <v>1.212637671333924</v>
      </c>
      <c r="AN186" s="24">
        <f>100*((LVadseth[[#This Row],[G-BC]]-LVadseth[[#This Row],[Best]])/LVadseth[[#This Row],[Best]])</f>
        <v>9.8178924868880664</v>
      </c>
      <c r="AO186" s="24">
        <f>100*((LVadseth[[#This Row],[M-M]]-LVadseth[[#This Row],[Best]])/LVadseth[[#This Row],[Best]])</f>
        <v>1.3607844245032197</v>
      </c>
      <c r="AP186" s="24">
        <f>100*((LVadseth[[#This Row],[V-H]]-LVadseth[[#This Row],[Best]])/LVadseth[[#This Row],[Best]])</f>
        <v>0</v>
      </c>
      <c r="AQ186" s="24">
        <f>100*((LVadseth[[#This Row],[AR-H3]]-LVadseth[[#This Row],[Best]])/LVadseth[[#This Row],[Best]])</f>
        <v>3.2119597116160241</v>
      </c>
      <c r="AR186" s="24">
        <f>100*((LVadseth[[#This Row],[S-M]]-LVadseth[[#This Row],[Best]])/LVadseth[[#This Row],[Best]])</f>
        <v>0.30931912128887445</v>
      </c>
      <c r="AS186" s="24">
        <f>100*((LVadseth[[#This Row],[New]]-LVadseth[[#This Row],[Best]])/LVadseth[[#This Row],[Best]])</f>
        <v>7.109160930688492E-2</v>
      </c>
      <c r="AX186" s="24">
        <f>IF(LVadseth[[#This Row],[CL-BC]]&lt;=MIN(LVadseth[[#This Row],[Best]]+0.1,LVadseth[[#This Row],[New]]+0.1),1,0)</f>
        <v>0</v>
      </c>
      <c r="AY186" s="24">
        <f>IF(LVadseth[[#This Row],[AR-H2]]&lt;=MIN(LVadseth[[#This Row],[Best]]+0.1,LVadseth[[#This Row],[New]]+0.1)+0.1,1,0)</f>
        <v>0</v>
      </c>
      <c r="AZ186" s="24">
        <f>IF(LVadseth[[#This Row],[C-H]]&lt;=MIN(LVadseth[[#This Row],[Best]]+0.1,LVadseth[[#This Row],[New]]+0.1),1,0)</f>
        <v>0</v>
      </c>
      <c r="BA186" s="24">
        <f>IF(LVadseth[[#This Row],[G-BC]]&lt;=MIN(LVadseth[[#This Row],[Best]]+0.1,LVadseth[[#This Row],[New]]+0.1),1,0)</f>
        <v>0</v>
      </c>
      <c r="BB186" s="24">
        <f>IF(LVadseth[[#This Row],[M-M]]&lt;=MIN(LVadseth[[#This Row],[Best]]+0.1,LVadseth[[#This Row],[New]]+0.1),1,0)</f>
        <v>0</v>
      </c>
      <c r="BC186" s="24">
        <f>IF(LVadseth[[#This Row],[V-H]]&lt;=MIN(LVadseth[[#This Row],[Best]]+0.1,LVadseth[[#This Row],[New]]+0.1),1,0)</f>
        <v>1</v>
      </c>
      <c r="BD186" s="24">
        <f>IF(LVadseth[[#This Row],[AR-H3]]&lt;=MIN(LVadseth[[#This Row],[Best]]+0.1,LVadseth[[#This Row],[New]]+0.1),1,0)</f>
        <v>0</v>
      </c>
      <c r="BE186" s="24">
        <f>IF(LVadseth[[#This Row],[S-M]]&lt;=MIN(LVadseth[[#This Row],[Best]]+0.1,LVadseth[[#This Row],[New]]+0.1),1,0)</f>
        <v>0</v>
      </c>
      <c r="BF186" s="24">
        <f>IF(LVadseth[[#This Row],[New]]&lt;=LVadseth[[#This Row],[Best]]+0.1,1,0)</f>
        <v>0</v>
      </c>
    </row>
    <row r="187" spans="1:58" ht="15" customHeight="1">
      <c r="A187" t="s">
        <v>14</v>
      </c>
      <c r="B187">
        <v>100</v>
      </c>
      <c r="C187">
        <v>4</v>
      </c>
      <c r="D187">
        <v>5</v>
      </c>
      <c r="E187" t="s">
        <v>16</v>
      </c>
      <c r="F187" t="s">
        <v>16</v>
      </c>
      <c r="G187">
        <v>57532.412340000003</v>
      </c>
      <c r="H187">
        <v>54855.9</v>
      </c>
      <c r="I187" s="17">
        <v>62968.41</v>
      </c>
      <c r="J187">
        <v>54884.06</v>
      </c>
      <c r="K187" s="4">
        <v>54454.5</v>
      </c>
      <c r="L187" s="4">
        <v>54663</v>
      </c>
      <c r="M187" s="4">
        <v>56601.16</v>
      </c>
      <c r="N18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54454.5</v>
      </c>
      <c r="O187">
        <f>MATCH(LVadseth[[#This Row],[Best]],LVadseth[[#This Row],[CL-BC]:[AR-H3]],0)</f>
        <v>7</v>
      </c>
      <c r="P187" t="str">
        <f>INDEX(LVadseth[[#Headers],[CL-BC]:[AR-H3]],LVadseth[[#This Row],[Match]])</f>
        <v>V-H</v>
      </c>
      <c r="Q187" t="s">
        <v>16</v>
      </c>
      <c r="R187" t="s">
        <v>16</v>
      </c>
      <c r="S187">
        <v>2947</v>
      </c>
      <c r="T187">
        <v>3344.36</v>
      </c>
      <c r="U187" s="18">
        <v>7200</v>
      </c>
      <c r="V187" s="25">
        <v>7200.17</v>
      </c>
      <c r="W187" s="4">
        <v>1074.3</v>
      </c>
      <c r="X187" s="4">
        <v>3632.4</v>
      </c>
      <c r="Y187" s="4">
        <v>5173</v>
      </c>
      <c r="Z18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1074.3</v>
      </c>
      <c r="AA187">
        <f>MATCH(LVadseth[[#This Row],[t Best]],LVadseth[[#This Row],[t CL-BC]:[t AR-H3]],0)</f>
        <v>7</v>
      </c>
      <c r="AB187" s="24" t="str">
        <f>INDEX(LVadseth[[#Headers],[t CL-BC]:[t AR-H3]],LVadseth[[#This Row],[t Match]])</f>
        <v>t V-H</v>
      </c>
      <c r="AC187" s="24">
        <v>54806.7</v>
      </c>
      <c r="AH187" s="24"/>
      <c r="AI187" s="11">
        <f>IF(AC187&lt;LVadseth[[#This Row],[Best]],1,0)</f>
        <v>0</v>
      </c>
      <c r="AJ187" s="11">
        <f>IF(AC187&lt;=LVadseth[[#This Row],[Best]]+0.1,1,0)</f>
        <v>0</v>
      </c>
      <c r="AK187" s="24" t="e">
        <f>100*((LVadseth[[#This Row],[CL-BC]]-LVadseth[[#This Row],[Best]])/LVadseth[[#This Row],[Best]])</f>
        <v>#VALUE!</v>
      </c>
      <c r="AL187" s="24">
        <f>100*((LVadseth[[#This Row],[AR-H2]]-LVadseth[[#This Row],[Best]])/LVadseth[[#This Row],[Best]])</f>
        <v>5.6522644409552978</v>
      </c>
      <c r="AM187" s="24">
        <f>100*((LVadseth[[#This Row],[C-H]]-LVadseth[[#This Row],[Best]])/LVadseth[[#This Row],[Best]])</f>
        <v>0.73712916287910357</v>
      </c>
      <c r="AN187" s="24">
        <f>100*((LVadseth[[#This Row],[G-BC]]-LVadseth[[#This Row],[Best]])/LVadseth[[#This Row],[Best]])</f>
        <v>15.634906206098675</v>
      </c>
      <c r="AO187" s="24">
        <f>100*((LVadseth[[#This Row],[M-M]]-LVadseth[[#This Row],[Best]])/LVadseth[[#This Row],[Best]])</f>
        <v>0.78884206080305153</v>
      </c>
      <c r="AP187" s="24">
        <f>100*((LVadseth[[#This Row],[V-H]]-LVadseth[[#This Row],[Best]])/LVadseth[[#This Row],[Best]])</f>
        <v>0</v>
      </c>
      <c r="AQ187" s="24">
        <f>100*((LVadseth[[#This Row],[AR-H3]]-LVadseth[[#This Row],[Best]])/LVadseth[[#This Row],[Best]])</f>
        <v>3.9421168131192159</v>
      </c>
      <c r="AR187" s="24">
        <f>100*((LVadseth[[#This Row],[S-M]]-LVadseth[[#This Row],[Best]])/LVadseth[[#This Row],[Best]])</f>
        <v>0.38288846651791864</v>
      </c>
      <c r="AS187" s="24">
        <f>100*((LVadseth[[#This Row],[New]]-LVadseth[[#This Row],[Best]])/LVadseth[[#This Row],[Best]])</f>
        <v>0.64677850315400398</v>
      </c>
      <c r="AX187" s="24">
        <f>IF(LVadseth[[#This Row],[CL-BC]]&lt;=MIN(LVadseth[[#This Row],[Best]]+0.1,LVadseth[[#This Row],[New]]+0.1),1,0)</f>
        <v>0</v>
      </c>
      <c r="AY187" s="24">
        <f>IF(LVadseth[[#This Row],[AR-H2]]&lt;=MIN(LVadseth[[#This Row],[Best]]+0.1,LVadseth[[#This Row],[New]]+0.1)+0.1,1,0)</f>
        <v>0</v>
      </c>
      <c r="AZ187" s="24">
        <f>IF(LVadseth[[#This Row],[C-H]]&lt;=MIN(LVadseth[[#This Row],[Best]]+0.1,LVadseth[[#This Row],[New]]+0.1),1,0)</f>
        <v>0</v>
      </c>
      <c r="BA187" s="24">
        <f>IF(LVadseth[[#This Row],[G-BC]]&lt;=MIN(LVadseth[[#This Row],[Best]]+0.1,LVadseth[[#This Row],[New]]+0.1),1,0)</f>
        <v>0</v>
      </c>
      <c r="BB187" s="24">
        <f>IF(LVadseth[[#This Row],[M-M]]&lt;=MIN(LVadseth[[#This Row],[Best]]+0.1,LVadseth[[#This Row],[New]]+0.1),1,0)</f>
        <v>0</v>
      </c>
      <c r="BC187" s="24">
        <f>IF(LVadseth[[#This Row],[V-H]]&lt;=MIN(LVadseth[[#This Row],[Best]]+0.1,LVadseth[[#This Row],[New]]+0.1),1,0)</f>
        <v>1</v>
      </c>
      <c r="BD187" s="24">
        <f>IF(LVadseth[[#This Row],[AR-H3]]&lt;=MIN(LVadseth[[#This Row],[Best]]+0.1,LVadseth[[#This Row],[New]]+0.1),1,0)</f>
        <v>0</v>
      </c>
      <c r="BE187" s="24">
        <f>IF(LVadseth[[#This Row],[S-M]]&lt;=MIN(LVadseth[[#This Row],[Best]]+0.1,LVadseth[[#This Row],[New]]+0.1),1,0)</f>
        <v>0</v>
      </c>
      <c r="BF187" s="24">
        <f>IF(LVadseth[[#This Row],[New]]&lt;=LVadseth[[#This Row],[Best]]+0.1,1,0)</f>
        <v>0</v>
      </c>
    </row>
    <row r="188" spans="1:58" ht="15" customHeight="1">
      <c r="A188" t="s">
        <v>14</v>
      </c>
      <c r="B188">
        <v>100</v>
      </c>
      <c r="C188">
        <v>5</v>
      </c>
      <c r="D188">
        <v>5</v>
      </c>
      <c r="E188" t="s">
        <v>16</v>
      </c>
      <c r="F188" t="s">
        <v>16</v>
      </c>
      <c r="G188">
        <v>63278.232660000001</v>
      </c>
      <c r="H188">
        <v>61622.3</v>
      </c>
      <c r="I188" s="17">
        <v>72033.38</v>
      </c>
      <c r="J188">
        <v>61529.23</v>
      </c>
      <c r="K188" s="4">
        <v>61367.9</v>
      </c>
      <c r="L188" s="4">
        <v>61935.9</v>
      </c>
      <c r="M188" s="4">
        <v>62180.26</v>
      </c>
      <c r="N18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61367.9</v>
      </c>
      <c r="O188">
        <f>MATCH(LVadseth[[#This Row],[Best]],LVadseth[[#This Row],[CL-BC]:[AR-H3]],0)</f>
        <v>7</v>
      </c>
      <c r="P188" t="str">
        <f>INDEX(LVadseth[[#Headers],[CL-BC]:[AR-H3]],LVadseth[[#This Row],[Match]])</f>
        <v>V-H</v>
      </c>
      <c r="Q188" t="s">
        <v>16</v>
      </c>
      <c r="R188" t="s">
        <v>16</v>
      </c>
      <c r="S188">
        <v>1990</v>
      </c>
      <c r="T188">
        <v>3198.98</v>
      </c>
      <c r="U188" s="18">
        <v>7200</v>
      </c>
      <c r="V188" s="25">
        <v>7200.17</v>
      </c>
      <c r="W188" s="4">
        <v>1104.1400000000001</v>
      </c>
      <c r="X188" s="4">
        <v>3666</v>
      </c>
      <c r="Y188" s="4">
        <v>5065</v>
      </c>
      <c r="Z18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1104.1400000000001</v>
      </c>
      <c r="AA188">
        <f>MATCH(LVadseth[[#This Row],[t Best]],LVadseth[[#This Row],[t CL-BC]:[t AR-H3]],0)</f>
        <v>7</v>
      </c>
      <c r="AB188" s="24" t="str">
        <f>INDEX(LVadseth[[#Headers],[t CL-BC]:[t AR-H3]],LVadseth[[#This Row],[t Match]])</f>
        <v>t V-H</v>
      </c>
      <c r="AC188" s="24">
        <v>61512.5</v>
      </c>
      <c r="AH188" s="24"/>
      <c r="AI188" s="11">
        <f>IF(AC188&lt;LVadseth[[#This Row],[Best]],1,0)</f>
        <v>0</v>
      </c>
      <c r="AJ188" s="11">
        <f>IF(AC188&lt;=LVadseth[[#This Row],[Best]]+0.1,1,0)</f>
        <v>0</v>
      </c>
      <c r="AK188" s="24" t="e">
        <f>100*((LVadseth[[#This Row],[CL-BC]]-LVadseth[[#This Row],[Best]])/LVadseth[[#This Row],[Best]])</f>
        <v>#VALUE!</v>
      </c>
      <c r="AL188" s="24">
        <f>100*((LVadseth[[#This Row],[AR-H2]]-LVadseth[[#This Row],[Best]])/LVadseth[[#This Row],[Best]])</f>
        <v>3.11291841500198</v>
      </c>
      <c r="AM188" s="24">
        <f>100*((LVadseth[[#This Row],[C-H]]-LVadseth[[#This Row],[Best]])/LVadseth[[#This Row],[Best]])</f>
        <v>0.4145489743008991</v>
      </c>
      <c r="AN188" s="24">
        <f>100*((LVadseth[[#This Row],[G-BC]]-LVadseth[[#This Row],[Best]])/LVadseth[[#This Row],[Best]])</f>
        <v>17.379574663627082</v>
      </c>
      <c r="AO188" s="24">
        <f>100*((LVadseth[[#This Row],[M-M]]-LVadseth[[#This Row],[Best]])/LVadseth[[#This Row],[Best]])</f>
        <v>0.26288988216967135</v>
      </c>
      <c r="AP188" s="24">
        <f>100*((LVadseth[[#This Row],[V-H]]-LVadseth[[#This Row],[Best]])/LVadseth[[#This Row],[Best]])</f>
        <v>0</v>
      </c>
      <c r="AQ188" s="24">
        <f>100*((LVadseth[[#This Row],[AR-H3]]-LVadseth[[#This Row],[Best]])/LVadseth[[#This Row],[Best]])</f>
        <v>1.3237539495403958</v>
      </c>
      <c r="AR188" s="24">
        <f>100*((LVadseth[[#This Row],[S-M]]-LVadseth[[#This Row],[Best]])/LVadseth[[#This Row],[Best]])</f>
        <v>0.92556531997998948</v>
      </c>
      <c r="AS188" s="24">
        <f>100*((LVadseth[[#This Row],[New]]-LVadseth[[#This Row],[Best]])/LVadseth[[#This Row],[Best]])</f>
        <v>0.23562807265687524</v>
      </c>
      <c r="AX188" s="24">
        <f>IF(LVadseth[[#This Row],[CL-BC]]&lt;=MIN(LVadseth[[#This Row],[Best]]+0.1,LVadseth[[#This Row],[New]]+0.1),1,0)</f>
        <v>0</v>
      </c>
      <c r="AY188" s="24">
        <f>IF(LVadseth[[#This Row],[AR-H2]]&lt;=MIN(LVadseth[[#This Row],[Best]]+0.1,LVadseth[[#This Row],[New]]+0.1)+0.1,1,0)</f>
        <v>0</v>
      </c>
      <c r="AZ188" s="24">
        <f>IF(LVadseth[[#This Row],[C-H]]&lt;=MIN(LVadseth[[#This Row],[Best]]+0.1,LVadseth[[#This Row],[New]]+0.1),1,0)</f>
        <v>0</v>
      </c>
      <c r="BA188" s="24">
        <f>IF(LVadseth[[#This Row],[G-BC]]&lt;=MIN(LVadseth[[#This Row],[Best]]+0.1,LVadseth[[#This Row],[New]]+0.1),1,0)</f>
        <v>0</v>
      </c>
      <c r="BB188" s="24">
        <f>IF(LVadseth[[#This Row],[M-M]]&lt;=MIN(LVadseth[[#This Row],[Best]]+0.1,LVadseth[[#This Row],[New]]+0.1),1,0)</f>
        <v>0</v>
      </c>
      <c r="BC188" s="24">
        <f>IF(LVadseth[[#This Row],[V-H]]&lt;=MIN(LVadseth[[#This Row],[Best]]+0.1,LVadseth[[#This Row],[New]]+0.1),1,0)</f>
        <v>1</v>
      </c>
      <c r="BD188" s="24">
        <f>IF(LVadseth[[#This Row],[AR-H3]]&lt;=MIN(LVadseth[[#This Row],[Best]]+0.1,LVadseth[[#This Row],[New]]+0.1),1,0)</f>
        <v>0</v>
      </c>
      <c r="BE188" s="24">
        <f>IF(LVadseth[[#This Row],[S-M]]&lt;=MIN(LVadseth[[#This Row],[Best]]+0.1,LVadseth[[#This Row],[New]]+0.1),1,0)</f>
        <v>0</v>
      </c>
      <c r="BF188" s="24">
        <f>IF(LVadseth[[#This Row],[New]]&lt;=LVadseth[[#This Row],[Best]]+0.1,1,0)</f>
        <v>0</v>
      </c>
    </row>
    <row r="189" spans="1:58" ht="15" customHeight="1">
      <c r="A189" t="s">
        <v>14</v>
      </c>
      <c r="B189">
        <v>100</v>
      </c>
      <c r="C189">
        <v>6</v>
      </c>
      <c r="D189">
        <v>5</v>
      </c>
      <c r="E189" t="s">
        <v>16</v>
      </c>
      <c r="F189" t="s">
        <v>16</v>
      </c>
      <c r="G189">
        <v>64268.820630000002</v>
      </c>
      <c r="H189">
        <v>61214.7</v>
      </c>
      <c r="I189" s="17">
        <v>69999.97</v>
      </c>
      <c r="J189">
        <v>63021.75</v>
      </c>
      <c r="K189" s="4">
        <v>61219.8</v>
      </c>
      <c r="L189" s="4">
        <v>61280.2</v>
      </c>
      <c r="M189" s="4">
        <v>62844.23</v>
      </c>
      <c r="N18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61214.7</v>
      </c>
      <c r="O189">
        <f>MATCH(LVadseth[[#This Row],[Best]],LVadseth[[#This Row],[CL-BC]:[AR-H3]],0)</f>
        <v>4</v>
      </c>
      <c r="P189" t="str">
        <f>INDEX(LVadseth[[#Headers],[CL-BC]:[AR-H3]],LVadseth[[#This Row],[Match]])</f>
        <v>C-H</v>
      </c>
      <c r="Q189" t="s">
        <v>16</v>
      </c>
      <c r="R189" t="s">
        <v>16</v>
      </c>
      <c r="S189">
        <v>3038</v>
      </c>
      <c r="T189">
        <v>4188.75</v>
      </c>
      <c r="U189" s="18">
        <v>7200</v>
      </c>
      <c r="V189" s="25">
        <v>7200.17</v>
      </c>
      <c r="W189" s="4">
        <v>1113.95</v>
      </c>
      <c r="X189" s="4">
        <v>3674.7</v>
      </c>
      <c r="Y189" s="4">
        <v>3711</v>
      </c>
      <c r="Z18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1113.95</v>
      </c>
      <c r="AA189">
        <f>MATCH(LVadseth[[#This Row],[t Best]],LVadseth[[#This Row],[t CL-BC]:[t AR-H3]],0)</f>
        <v>7</v>
      </c>
      <c r="AB189" s="24" t="str">
        <f>INDEX(LVadseth[[#Headers],[t CL-BC]:[t AR-H3]],LVadseth[[#This Row],[t Match]])</f>
        <v>t V-H</v>
      </c>
      <c r="AC189" s="24">
        <v>60979.6</v>
      </c>
      <c r="AH189" s="24"/>
      <c r="AI189" s="11">
        <f>IF(AC189&lt;LVadseth[[#This Row],[Best]],1,0)</f>
        <v>1</v>
      </c>
      <c r="AJ189" s="11">
        <f>IF(AC189&lt;=LVadseth[[#This Row],[Best]]+0.1,1,0)</f>
        <v>1</v>
      </c>
      <c r="AK189" s="24" t="e">
        <f>100*((LVadseth[[#This Row],[CL-BC]]-LVadseth[[#This Row],[Best]])/LVadseth[[#This Row],[Best]])</f>
        <v>#VALUE!</v>
      </c>
      <c r="AL189" s="24">
        <f>100*((LVadseth[[#This Row],[AR-H2]]-LVadseth[[#This Row],[Best]])/LVadseth[[#This Row],[Best]])</f>
        <v>4.9891948012487282</v>
      </c>
      <c r="AM189" s="24">
        <f>100*((LVadseth[[#This Row],[C-H]]-LVadseth[[#This Row],[Best]])/LVadseth[[#This Row],[Best]])</f>
        <v>0</v>
      </c>
      <c r="AN189" s="24">
        <f>100*((LVadseth[[#This Row],[G-BC]]-LVadseth[[#This Row],[Best]])/LVadseth[[#This Row],[Best]])</f>
        <v>14.351569149240303</v>
      </c>
      <c r="AO189" s="24">
        <f>100*((LVadseth[[#This Row],[M-M]]-LVadseth[[#This Row],[Best]])/LVadseth[[#This Row],[Best]])</f>
        <v>2.9519870227249387</v>
      </c>
      <c r="AP189" s="24">
        <f>100*((LVadseth[[#This Row],[V-H]]-LVadseth[[#This Row],[Best]])/LVadseth[[#This Row],[Best]])</f>
        <v>8.3313321800250941E-3</v>
      </c>
      <c r="AQ189" s="24">
        <f>100*((LVadseth[[#This Row],[AR-H3]]-LVadseth[[#This Row],[Best]])/LVadseth[[#This Row],[Best]])</f>
        <v>2.6619913190785978</v>
      </c>
      <c r="AR189" s="24">
        <f>100*((LVadseth[[#This Row],[S-M]]-LVadseth[[#This Row],[Best]])/LVadseth[[#This Row],[Best]])</f>
        <v>0.10700044270412173</v>
      </c>
      <c r="AS189" s="24">
        <f>100*((LVadseth[[#This Row],[New]]-LVadseth[[#This Row],[Best]])/LVadseth[[#This Row],[Best]])</f>
        <v>-0.3840580775532651</v>
      </c>
      <c r="AX189" s="24">
        <f>IF(LVadseth[[#This Row],[CL-BC]]&lt;=MIN(LVadseth[[#This Row],[Best]]+0.1,LVadseth[[#This Row],[New]]+0.1),1,0)</f>
        <v>0</v>
      </c>
      <c r="AY189" s="24">
        <f>IF(LVadseth[[#This Row],[AR-H2]]&lt;=MIN(LVadseth[[#This Row],[Best]]+0.1,LVadseth[[#This Row],[New]]+0.1)+0.1,1,0)</f>
        <v>0</v>
      </c>
      <c r="AZ189" s="24">
        <f>IF(LVadseth[[#This Row],[C-H]]&lt;=MIN(LVadseth[[#This Row],[Best]]+0.1,LVadseth[[#This Row],[New]]+0.1),1,0)</f>
        <v>0</v>
      </c>
      <c r="BA189" s="24">
        <f>IF(LVadseth[[#This Row],[G-BC]]&lt;=MIN(LVadseth[[#This Row],[Best]]+0.1,LVadseth[[#This Row],[New]]+0.1),1,0)</f>
        <v>0</v>
      </c>
      <c r="BB189" s="24">
        <f>IF(LVadseth[[#This Row],[M-M]]&lt;=MIN(LVadseth[[#This Row],[Best]]+0.1,LVadseth[[#This Row],[New]]+0.1),1,0)</f>
        <v>0</v>
      </c>
      <c r="BC189" s="24">
        <f>IF(LVadseth[[#This Row],[V-H]]&lt;=MIN(LVadseth[[#This Row],[Best]]+0.1,LVadseth[[#This Row],[New]]+0.1),1,0)</f>
        <v>0</v>
      </c>
      <c r="BD189" s="24">
        <f>IF(LVadseth[[#This Row],[AR-H3]]&lt;=MIN(LVadseth[[#This Row],[Best]]+0.1,LVadseth[[#This Row],[New]]+0.1),1,0)</f>
        <v>0</v>
      </c>
      <c r="BE189" s="24">
        <f>IF(LVadseth[[#This Row],[S-M]]&lt;=MIN(LVadseth[[#This Row],[Best]]+0.1,LVadseth[[#This Row],[New]]+0.1),1,0)</f>
        <v>0</v>
      </c>
      <c r="BF189" s="24">
        <f>IF(LVadseth[[#This Row],[New]]&lt;=LVadseth[[#This Row],[Best]]+0.1,1,0)</f>
        <v>1</v>
      </c>
    </row>
    <row r="190" spans="1:58" ht="15" customHeight="1">
      <c r="A190" t="s">
        <v>14</v>
      </c>
      <c r="B190">
        <v>100</v>
      </c>
      <c r="C190">
        <v>7</v>
      </c>
      <c r="D190">
        <v>5</v>
      </c>
      <c r="E190" t="s">
        <v>16</v>
      </c>
      <c r="F190" t="s">
        <v>16</v>
      </c>
      <c r="G190">
        <v>62419.98141</v>
      </c>
      <c r="H190">
        <v>60524.6</v>
      </c>
      <c r="I190" s="17">
        <v>68294.179999999993</v>
      </c>
      <c r="J190">
        <v>60721.24</v>
      </c>
      <c r="K190" s="4">
        <v>60212.3</v>
      </c>
      <c r="L190" s="4">
        <v>60657.3</v>
      </c>
      <c r="M190" s="4">
        <v>61369.14</v>
      </c>
      <c r="N19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60212.3</v>
      </c>
      <c r="O190">
        <f>MATCH(LVadseth[[#This Row],[Best]],LVadseth[[#This Row],[CL-BC]:[AR-H3]],0)</f>
        <v>7</v>
      </c>
      <c r="P190" t="str">
        <f>INDEX(LVadseth[[#Headers],[CL-BC]:[AR-H3]],LVadseth[[#This Row],[Match]])</f>
        <v>V-H</v>
      </c>
      <c r="Q190" t="s">
        <v>16</v>
      </c>
      <c r="R190" t="s">
        <v>16</v>
      </c>
      <c r="S190">
        <v>4461</v>
      </c>
      <c r="T190">
        <v>3602.64</v>
      </c>
      <c r="U190" s="18">
        <v>7200</v>
      </c>
      <c r="V190" s="25">
        <v>7200.15</v>
      </c>
      <c r="W190" s="4">
        <v>1104.92</v>
      </c>
      <c r="X190" s="4">
        <v>3645.7</v>
      </c>
      <c r="Y190" s="4">
        <v>5077</v>
      </c>
      <c r="Z19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1104.92</v>
      </c>
      <c r="AA190">
        <f>MATCH(LVadseth[[#This Row],[t Best]],LVadseth[[#This Row],[t CL-BC]:[t AR-H3]],0)</f>
        <v>7</v>
      </c>
      <c r="AB190" s="24" t="str">
        <f>INDEX(LVadseth[[#Headers],[t CL-BC]:[t AR-H3]],LVadseth[[#This Row],[t Match]])</f>
        <v>t V-H</v>
      </c>
      <c r="AC190" s="24">
        <v>60249.8</v>
      </c>
      <c r="AH190" s="24"/>
      <c r="AI190" s="11">
        <f>IF(AC190&lt;LVadseth[[#This Row],[Best]],1,0)</f>
        <v>0</v>
      </c>
      <c r="AJ190" s="11">
        <f>IF(AC190&lt;=LVadseth[[#This Row],[Best]]+0.1,1,0)</f>
        <v>0</v>
      </c>
      <c r="AK190" s="24" t="e">
        <f>100*((LVadseth[[#This Row],[CL-BC]]-LVadseth[[#This Row],[Best]])/LVadseth[[#This Row],[Best]])</f>
        <v>#VALUE!</v>
      </c>
      <c r="AL190" s="24">
        <f>100*((LVadseth[[#This Row],[AR-H2]]-LVadseth[[#This Row],[Best]])/LVadseth[[#This Row],[Best]])</f>
        <v>3.6664957325994814</v>
      </c>
      <c r="AM190" s="24">
        <f>100*((LVadseth[[#This Row],[C-H]]-LVadseth[[#This Row],[Best]])/LVadseth[[#This Row],[Best]])</f>
        <v>0.51866479108088481</v>
      </c>
      <c r="AN190" s="24">
        <f>100*((LVadseth[[#This Row],[G-BC]]-LVadseth[[#This Row],[Best]])/LVadseth[[#This Row],[Best]])</f>
        <v>13.422307402308148</v>
      </c>
      <c r="AO190" s="24">
        <f>100*((LVadseth[[#This Row],[M-M]]-LVadseth[[#This Row],[Best]])/LVadseth[[#This Row],[Best]])</f>
        <v>0.84524258332599</v>
      </c>
      <c r="AP190" s="24">
        <f>100*((LVadseth[[#This Row],[V-H]]-LVadseth[[#This Row],[Best]])/LVadseth[[#This Row],[Best]])</f>
        <v>0</v>
      </c>
      <c r="AQ190" s="24">
        <f>100*((LVadseth[[#This Row],[AR-H3]]-LVadseth[[#This Row],[Best]])/LVadseth[[#This Row],[Best]])</f>
        <v>1.9212685780147853</v>
      </c>
      <c r="AR190" s="24">
        <f>100*((LVadseth[[#This Row],[S-M]]-LVadseth[[#This Row],[Best]])/LVadseth[[#This Row],[Best]])</f>
        <v>0.73905165555874797</v>
      </c>
      <c r="AS190" s="24">
        <f>100*((LVadseth[[#This Row],[New]]-LVadseth[[#This Row],[Best]])/LVadseth[[#This Row],[Best]])</f>
        <v>6.2279633895400102E-2</v>
      </c>
      <c r="AX190" s="24">
        <f>IF(LVadseth[[#This Row],[CL-BC]]&lt;=MIN(LVadseth[[#This Row],[Best]]+0.1,LVadseth[[#This Row],[New]]+0.1),1,0)</f>
        <v>0</v>
      </c>
      <c r="AY190" s="24">
        <f>IF(LVadseth[[#This Row],[AR-H2]]&lt;=MIN(LVadseth[[#This Row],[Best]]+0.1,LVadseth[[#This Row],[New]]+0.1)+0.1,1,0)</f>
        <v>0</v>
      </c>
      <c r="AZ190" s="24">
        <f>IF(LVadseth[[#This Row],[C-H]]&lt;=MIN(LVadseth[[#This Row],[Best]]+0.1,LVadseth[[#This Row],[New]]+0.1),1,0)</f>
        <v>0</v>
      </c>
      <c r="BA190" s="24">
        <f>IF(LVadseth[[#This Row],[G-BC]]&lt;=MIN(LVadseth[[#This Row],[Best]]+0.1,LVadseth[[#This Row],[New]]+0.1),1,0)</f>
        <v>0</v>
      </c>
      <c r="BB190" s="24">
        <f>IF(LVadseth[[#This Row],[M-M]]&lt;=MIN(LVadseth[[#This Row],[Best]]+0.1,LVadseth[[#This Row],[New]]+0.1),1,0)</f>
        <v>0</v>
      </c>
      <c r="BC190" s="24">
        <f>IF(LVadseth[[#This Row],[V-H]]&lt;=MIN(LVadseth[[#This Row],[Best]]+0.1,LVadseth[[#This Row],[New]]+0.1),1,0)</f>
        <v>1</v>
      </c>
      <c r="BD190" s="24">
        <f>IF(LVadseth[[#This Row],[AR-H3]]&lt;=MIN(LVadseth[[#This Row],[Best]]+0.1,LVadseth[[#This Row],[New]]+0.1),1,0)</f>
        <v>0</v>
      </c>
      <c r="BE190" s="24">
        <f>IF(LVadseth[[#This Row],[S-M]]&lt;=MIN(LVadseth[[#This Row],[Best]]+0.1,LVadseth[[#This Row],[New]]+0.1),1,0)</f>
        <v>0</v>
      </c>
      <c r="BF190" s="24">
        <f>IF(LVadseth[[#This Row],[New]]&lt;=LVadseth[[#This Row],[Best]]+0.1,1,0)</f>
        <v>0</v>
      </c>
    </row>
    <row r="191" spans="1:58" ht="15" customHeight="1">
      <c r="A191" t="s">
        <v>14</v>
      </c>
      <c r="B191">
        <v>100</v>
      </c>
      <c r="C191">
        <v>8</v>
      </c>
      <c r="D191">
        <v>5</v>
      </c>
      <c r="E191" t="s">
        <v>16</v>
      </c>
      <c r="F191" t="s">
        <v>16</v>
      </c>
      <c r="G191">
        <v>63835.162660000002</v>
      </c>
      <c r="H191">
        <v>61632.7</v>
      </c>
      <c r="I191" s="17">
        <v>69511.23</v>
      </c>
      <c r="J191">
        <v>61937.65</v>
      </c>
      <c r="K191" s="4">
        <v>61151.199999999997</v>
      </c>
      <c r="L191" s="4">
        <v>61826.2</v>
      </c>
      <c r="M191" s="4">
        <v>63923.040000000001</v>
      </c>
      <c r="N19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61151.199999999997</v>
      </c>
      <c r="O191">
        <f>MATCH(LVadseth[[#This Row],[Best]],LVadseth[[#This Row],[CL-BC]:[AR-H3]],0)</f>
        <v>7</v>
      </c>
      <c r="P191" t="str">
        <f>INDEX(LVadseth[[#Headers],[CL-BC]:[AR-H3]],LVadseth[[#This Row],[Match]])</f>
        <v>V-H</v>
      </c>
      <c r="Q191" t="s">
        <v>16</v>
      </c>
      <c r="R191" t="s">
        <v>16</v>
      </c>
      <c r="S191">
        <v>3038</v>
      </c>
      <c r="T191">
        <v>3902.18</v>
      </c>
      <c r="U191" s="18">
        <v>7200</v>
      </c>
      <c r="V191" s="25">
        <v>7200.22</v>
      </c>
      <c r="W191" s="4">
        <v>1102.81</v>
      </c>
      <c r="X191" s="4">
        <v>3671.7</v>
      </c>
      <c r="Y191" s="4">
        <v>1852</v>
      </c>
      <c r="Z19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1102.81</v>
      </c>
      <c r="AA191">
        <f>MATCH(LVadseth[[#This Row],[t Best]],LVadseth[[#This Row],[t CL-BC]:[t AR-H3]],0)</f>
        <v>7</v>
      </c>
      <c r="AB191" s="24" t="str">
        <f>INDEX(LVadseth[[#Headers],[t CL-BC]:[t AR-H3]],LVadseth[[#This Row],[t Match]])</f>
        <v>t V-H</v>
      </c>
      <c r="AC191" s="24">
        <v>61170.8</v>
      </c>
      <c r="AH191" s="24"/>
      <c r="AI191" s="11">
        <f>IF(AC191&lt;LVadseth[[#This Row],[Best]],1,0)</f>
        <v>0</v>
      </c>
      <c r="AJ191" s="11">
        <f>IF(AC191&lt;=LVadseth[[#This Row],[Best]]+0.1,1,0)</f>
        <v>0</v>
      </c>
      <c r="AK191" s="24" t="e">
        <f>100*((LVadseth[[#This Row],[CL-BC]]-LVadseth[[#This Row],[Best]])/LVadseth[[#This Row],[Best]])</f>
        <v>#VALUE!</v>
      </c>
      <c r="AL191" s="24">
        <f>100*((LVadseth[[#This Row],[AR-H2]]-LVadseth[[#This Row],[Best]])/LVadseth[[#This Row],[Best]])</f>
        <v>4.3890596750350026</v>
      </c>
      <c r="AM191" s="24">
        <f>100*((LVadseth[[#This Row],[C-H]]-LVadseth[[#This Row],[Best]])/LVadseth[[#This Row],[Best]])</f>
        <v>0.78739256138881997</v>
      </c>
      <c r="AN191" s="24">
        <f>100*((LVadseth[[#This Row],[G-BC]]-LVadseth[[#This Row],[Best]])/LVadseth[[#This Row],[Best]])</f>
        <v>13.671080861863707</v>
      </c>
      <c r="AO191" s="24">
        <f>100*((LVadseth[[#This Row],[M-M]]-LVadseth[[#This Row],[Best]])/LVadseth[[#This Row],[Best]])</f>
        <v>1.2860745169350796</v>
      </c>
      <c r="AP191" s="24">
        <f>100*((LVadseth[[#This Row],[V-H]]-LVadseth[[#This Row],[Best]])/LVadseth[[#This Row],[Best]])</f>
        <v>0</v>
      </c>
      <c r="AQ191" s="24">
        <f>100*((LVadseth[[#This Row],[AR-H3]]-LVadseth[[#This Row],[Best]])/LVadseth[[#This Row],[Best]])</f>
        <v>4.5327646881827404</v>
      </c>
      <c r="AR191" s="24">
        <f>100*((LVadseth[[#This Row],[S-M]]-LVadseth[[#This Row],[Best]])/LVadseth[[#This Row],[Best]])</f>
        <v>1.1038213477413361</v>
      </c>
      <c r="AS191" s="24">
        <f>100*((LVadseth[[#This Row],[New]]-LVadseth[[#This Row],[Best]])/LVadseth[[#This Row],[Best]])</f>
        <v>3.2051701356646839E-2</v>
      </c>
      <c r="AX191" s="24">
        <f>IF(LVadseth[[#This Row],[CL-BC]]&lt;=MIN(LVadseth[[#This Row],[Best]]+0.1,LVadseth[[#This Row],[New]]+0.1),1,0)</f>
        <v>0</v>
      </c>
      <c r="AY191" s="24">
        <f>IF(LVadseth[[#This Row],[AR-H2]]&lt;=MIN(LVadseth[[#This Row],[Best]]+0.1,LVadseth[[#This Row],[New]]+0.1)+0.1,1,0)</f>
        <v>0</v>
      </c>
      <c r="AZ191" s="24">
        <f>IF(LVadseth[[#This Row],[C-H]]&lt;=MIN(LVadseth[[#This Row],[Best]]+0.1,LVadseth[[#This Row],[New]]+0.1),1,0)</f>
        <v>0</v>
      </c>
      <c r="BA191" s="24">
        <f>IF(LVadseth[[#This Row],[G-BC]]&lt;=MIN(LVadseth[[#This Row],[Best]]+0.1,LVadseth[[#This Row],[New]]+0.1),1,0)</f>
        <v>0</v>
      </c>
      <c r="BB191" s="24">
        <f>IF(LVadseth[[#This Row],[M-M]]&lt;=MIN(LVadseth[[#This Row],[Best]]+0.1,LVadseth[[#This Row],[New]]+0.1),1,0)</f>
        <v>0</v>
      </c>
      <c r="BC191" s="24">
        <f>IF(LVadseth[[#This Row],[V-H]]&lt;=MIN(LVadseth[[#This Row],[Best]]+0.1,LVadseth[[#This Row],[New]]+0.1),1,0)</f>
        <v>1</v>
      </c>
      <c r="BD191" s="24">
        <f>IF(LVadseth[[#This Row],[AR-H3]]&lt;=MIN(LVadseth[[#This Row],[Best]]+0.1,LVadseth[[#This Row],[New]]+0.1),1,0)</f>
        <v>0</v>
      </c>
      <c r="BE191" s="24">
        <f>IF(LVadseth[[#This Row],[S-M]]&lt;=MIN(LVadseth[[#This Row],[Best]]+0.1,LVadseth[[#This Row],[New]]+0.1),1,0)</f>
        <v>0</v>
      </c>
      <c r="BF191" s="24">
        <f>IF(LVadseth[[#This Row],[New]]&lt;=LVadseth[[#This Row],[Best]]+0.1,1,0)</f>
        <v>0</v>
      </c>
    </row>
    <row r="192" spans="1:58" ht="15" customHeight="1">
      <c r="A192" t="s">
        <v>14</v>
      </c>
      <c r="B192">
        <v>100</v>
      </c>
      <c r="C192">
        <v>9</v>
      </c>
      <c r="D192">
        <v>5</v>
      </c>
      <c r="E192" t="s">
        <v>16</v>
      </c>
      <c r="F192" t="s">
        <v>16</v>
      </c>
      <c r="G192">
        <v>67619.460160000002</v>
      </c>
      <c r="H192">
        <v>66899.899999999994</v>
      </c>
      <c r="I192" s="17">
        <v>71655.83</v>
      </c>
      <c r="J192">
        <v>65558.080000000002</v>
      </c>
      <c r="K192" s="4">
        <v>64994.8</v>
      </c>
      <c r="L192" s="4">
        <v>65160.6</v>
      </c>
      <c r="M192" s="4">
        <v>66858.100000000006</v>
      </c>
      <c r="N19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64994.8</v>
      </c>
      <c r="O192">
        <f>MATCH(LVadseth[[#This Row],[Best]],LVadseth[[#This Row],[CL-BC]:[AR-H3]],0)</f>
        <v>7</v>
      </c>
      <c r="P192" t="str">
        <f>INDEX(LVadseth[[#Headers],[CL-BC]:[AR-H3]],LVadseth[[#This Row],[Match]])</f>
        <v>V-H</v>
      </c>
      <c r="Q192" t="s">
        <v>16</v>
      </c>
      <c r="R192" t="s">
        <v>16</v>
      </c>
      <c r="S192">
        <v>3231</v>
      </c>
      <c r="T192">
        <v>3451.87</v>
      </c>
      <c r="U192" s="18">
        <v>7200</v>
      </c>
      <c r="V192" s="25">
        <v>7200.11</v>
      </c>
      <c r="W192" s="4">
        <v>1041.71</v>
      </c>
      <c r="X192" s="4">
        <v>3658.2</v>
      </c>
      <c r="Y192" s="4">
        <v>6729</v>
      </c>
      <c r="Z19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1041.71</v>
      </c>
      <c r="AA192">
        <f>MATCH(LVadseth[[#This Row],[t Best]],LVadseth[[#This Row],[t CL-BC]:[t AR-H3]],0)</f>
        <v>7</v>
      </c>
      <c r="AB192" s="24" t="str">
        <f>INDEX(LVadseth[[#Headers],[t CL-BC]:[t AR-H3]],LVadseth[[#This Row],[t Match]])</f>
        <v>t V-H</v>
      </c>
      <c r="AC192" s="24">
        <v>64900</v>
      </c>
      <c r="AH192" s="24"/>
      <c r="AI192" s="11">
        <f>IF(AC192&lt;LVadseth[[#This Row],[Best]],1,0)</f>
        <v>1</v>
      </c>
      <c r="AJ192" s="11">
        <f>IF(AC192&lt;=LVadseth[[#This Row],[Best]]+0.1,1,0)</f>
        <v>1</v>
      </c>
      <c r="AK192" s="24" t="e">
        <f>100*((LVadseth[[#This Row],[CL-BC]]-LVadseth[[#This Row],[Best]])/LVadseth[[#This Row],[Best]])</f>
        <v>#VALUE!</v>
      </c>
      <c r="AL192" s="24">
        <f>100*((LVadseth[[#This Row],[AR-H2]]-LVadseth[[#This Row],[Best]])/LVadseth[[#This Row],[Best]])</f>
        <v>4.0382617686337978</v>
      </c>
      <c r="AM192" s="24">
        <f>100*((LVadseth[[#This Row],[C-H]]-LVadseth[[#This Row],[Best]])/LVadseth[[#This Row],[Best]])</f>
        <v>2.9311575695286254</v>
      </c>
      <c r="AN192" s="24">
        <f>100*((LVadseth[[#This Row],[G-BC]]-LVadseth[[#This Row],[Best]])/LVadseth[[#This Row],[Best]])</f>
        <v>10.248558346206156</v>
      </c>
      <c r="AO192" s="24">
        <f>100*((LVadseth[[#This Row],[M-M]]-LVadseth[[#This Row],[Best]])/LVadseth[[#This Row],[Best]])</f>
        <v>0.86665394770042958</v>
      </c>
      <c r="AP192" s="24">
        <f>100*((LVadseth[[#This Row],[V-H]]-LVadseth[[#This Row],[Best]])/LVadseth[[#This Row],[Best]])</f>
        <v>0</v>
      </c>
      <c r="AQ192" s="24">
        <f>100*((LVadseth[[#This Row],[AR-H3]]-LVadseth[[#This Row],[Best]])/LVadseth[[#This Row],[Best]])</f>
        <v>2.8668447321939645</v>
      </c>
      <c r="AR192" s="24">
        <f>100*((LVadseth[[#This Row],[S-M]]-LVadseth[[#This Row],[Best]])/LVadseth[[#This Row],[Best]])</f>
        <v>0.25509733086338543</v>
      </c>
      <c r="AS192" s="24">
        <f>100*((LVadseth[[#This Row],[New]]-LVadseth[[#This Row],[Best]])/LVadseth[[#This Row],[Best]])</f>
        <v>-0.14585782247195608</v>
      </c>
      <c r="AX192" s="24">
        <f>IF(LVadseth[[#This Row],[CL-BC]]&lt;=MIN(LVadseth[[#This Row],[Best]]+0.1,LVadseth[[#This Row],[New]]+0.1),1,0)</f>
        <v>0</v>
      </c>
      <c r="AY192" s="24">
        <f>IF(LVadseth[[#This Row],[AR-H2]]&lt;=MIN(LVadseth[[#This Row],[Best]]+0.1,LVadseth[[#This Row],[New]]+0.1)+0.1,1,0)</f>
        <v>0</v>
      </c>
      <c r="AZ192" s="24">
        <f>IF(LVadseth[[#This Row],[C-H]]&lt;=MIN(LVadseth[[#This Row],[Best]]+0.1,LVadseth[[#This Row],[New]]+0.1),1,0)</f>
        <v>0</v>
      </c>
      <c r="BA192" s="24">
        <f>IF(LVadseth[[#This Row],[G-BC]]&lt;=MIN(LVadseth[[#This Row],[Best]]+0.1,LVadseth[[#This Row],[New]]+0.1),1,0)</f>
        <v>0</v>
      </c>
      <c r="BB192" s="24">
        <f>IF(LVadseth[[#This Row],[M-M]]&lt;=MIN(LVadseth[[#This Row],[Best]]+0.1,LVadseth[[#This Row],[New]]+0.1),1,0)</f>
        <v>0</v>
      </c>
      <c r="BC192" s="24">
        <f>IF(LVadseth[[#This Row],[V-H]]&lt;=MIN(LVadseth[[#This Row],[Best]]+0.1,LVadseth[[#This Row],[New]]+0.1),1,0)</f>
        <v>0</v>
      </c>
      <c r="BD192" s="24">
        <f>IF(LVadseth[[#This Row],[AR-H3]]&lt;=MIN(LVadseth[[#This Row],[Best]]+0.1,LVadseth[[#This Row],[New]]+0.1),1,0)</f>
        <v>0</v>
      </c>
      <c r="BE192" s="24">
        <f>IF(LVadseth[[#This Row],[S-M]]&lt;=MIN(LVadseth[[#This Row],[Best]]+0.1,LVadseth[[#This Row],[New]]+0.1),1,0)</f>
        <v>0</v>
      </c>
      <c r="BF192" s="24">
        <f>IF(LVadseth[[#This Row],[New]]&lt;=LVadseth[[#This Row],[Best]]+0.1,1,0)</f>
        <v>1</v>
      </c>
    </row>
    <row r="193" spans="1:58" ht="15" customHeight="1">
      <c r="A193" t="s">
        <v>14</v>
      </c>
      <c r="B193">
        <v>100</v>
      </c>
      <c r="C193">
        <v>10</v>
      </c>
      <c r="D193">
        <v>5</v>
      </c>
      <c r="E193" t="s">
        <v>16</v>
      </c>
      <c r="F193" t="s">
        <v>16</v>
      </c>
      <c r="G193">
        <v>62052.973129999998</v>
      </c>
      <c r="H193">
        <v>60082.400000000001</v>
      </c>
      <c r="I193" s="17">
        <v>67614.759999999995</v>
      </c>
      <c r="J193">
        <v>60191.25</v>
      </c>
      <c r="K193" s="4">
        <v>59923.199999999997</v>
      </c>
      <c r="L193" s="4">
        <v>59705.3</v>
      </c>
      <c r="M193" s="4">
        <v>61718.57</v>
      </c>
      <c r="N19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59705.3</v>
      </c>
      <c r="O193">
        <f>MATCH(LVadseth[[#This Row],[Best]],LVadseth[[#This Row],[CL-BC]:[AR-H3]],0)</f>
        <v>8</v>
      </c>
      <c r="P193" t="str">
        <f>INDEX(LVadseth[[#Headers],[CL-BC]:[AR-H3]],LVadseth[[#This Row],[Match]])</f>
        <v>S-M</v>
      </c>
      <c r="Q193" t="s">
        <v>16</v>
      </c>
      <c r="R193" t="s">
        <v>16</v>
      </c>
      <c r="S193">
        <v>4952</v>
      </c>
      <c r="T193">
        <v>2370.56</v>
      </c>
      <c r="U193" s="18">
        <v>7200</v>
      </c>
      <c r="V193" s="25">
        <v>7200.2</v>
      </c>
      <c r="W193" s="4">
        <v>1097.05</v>
      </c>
      <c r="X193" s="4">
        <v>3657.82</v>
      </c>
      <c r="Y193" s="4">
        <v>153</v>
      </c>
      <c r="Z19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153</v>
      </c>
      <c r="AA193">
        <f>MATCH(LVadseth[[#This Row],[t Best]],LVadseth[[#This Row],[t CL-BC]:[t AR-H3]],0)</f>
        <v>9</v>
      </c>
      <c r="AB193" s="24" t="str">
        <f>INDEX(LVadseth[[#Headers],[t CL-BC]:[t AR-H3]],LVadseth[[#This Row],[t Match]])</f>
        <v>t AR-H3</v>
      </c>
      <c r="AC193" s="24">
        <v>59858.5</v>
      </c>
      <c r="AH193" s="24"/>
      <c r="AI193" s="11">
        <f>IF(AC193&lt;LVadseth[[#This Row],[Best]],1,0)</f>
        <v>0</v>
      </c>
      <c r="AJ193" s="11">
        <f>IF(AC193&lt;=LVadseth[[#This Row],[Best]]+0.1,1,0)</f>
        <v>0</v>
      </c>
      <c r="AK193" s="24" t="e">
        <f>100*((LVadseth[[#This Row],[CL-BC]]-LVadseth[[#This Row],[Best]])/LVadseth[[#This Row],[Best]])</f>
        <v>#VALUE!</v>
      </c>
      <c r="AL193" s="24">
        <f>100*((LVadseth[[#This Row],[AR-H2]]-LVadseth[[#This Row],[Best]])/LVadseth[[#This Row],[Best]])</f>
        <v>3.9321017229626101</v>
      </c>
      <c r="AM193" s="24">
        <f>100*((LVadseth[[#This Row],[C-H]]-LVadseth[[#This Row],[Best]])/LVadseth[[#This Row],[Best]])</f>
        <v>0.63160221956844453</v>
      </c>
      <c r="AN193" s="24">
        <f>100*((LVadseth[[#This Row],[G-BC]]-LVadseth[[#This Row],[Best]])/LVadseth[[#This Row],[Best]])</f>
        <v>13.247500640646628</v>
      </c>
      <c r="AO193" s="24">
        <f>100*((LVadseth[[#This Row],[M-M]]-LVadseth[[#This Row],[Best]])/LVadseth[[#This Row],[Best]])</f>
        <v>0.81391434261279505</v>
      </c>
      <c r="AP193" s="24">
        <f>100*((LVadseth[[#This Row],[V-H]]-LVadseth[[#This Row],[Best]])/LVadseth[[#This Row],[Best]])</f>
        <v>0.36495922472543341</v>
      </c>
      <c r="AQ193" s="24">
        <f>100*((LVadseth[[#This Row],[AR-H3]]-LVadseth[[#This Row],[Best]])/LVadseth[[#This Row],[Best]])</f>
        <v>3.3720121999219441</v>
      </c>
      <c r="AR193" s="24">
        <f>100*((LVadseth[[#This Row],[S-M]]-LVadseth[[#This Row],[Best]])/LVadseth[[#This Row],[Best]])</f>
        <v>0</v>
      </c>
      <c r="AS193" s="24">
        <f>100*((LVadseth[[#This Row],[New]]-LVadseth[[#This Row],[Best]])/LVadseth[[#This Row],[Best]])</f>
        <v>0.25659363574087574</v>
      </c>
      <c r="AX193" s="24">
        <f>IF(LVadseth[[#This Row],[CL-BC]]&lt;=MIN(LVadseth[[#This Row],[Best]]+0.1,LVadseth[[#This Row],[New]]+0.1),1,0)</f>
        <v>0</v>
      </c>
      <c r="AY193" s="24">
        <f>IF(LVadseth[[#This Row],[AR-H2]]&lt;=MIN(LVadseth[[#This Row],[Best]]+0.1,LVadseth[[#This Row],[New]]+0.1)+0.1,1,0)</f>
        <v>0</v>
      </c>
      <c r="AZ193" s="24">
        <f>IF(LVadseth[[#This Row],[C-H]]&lt;=MIN(LVadseth[[#This Row],[Best]]+0.1,LVadseth[[#This Row],[New]]+0.1),1,0)</f>
        <v>0</v>
      </c>
      <c r="BA193" s="24">
        <f>IF(LVadseth[[#This Row],[G-BC]]&lt;=MIN(LVadseth[[#This Row],[Best]]+0.1,LVadseth[[#This Row],[New]]+0.1),1,0)</f>
        <v>0</v>
      </c>
      <c r="BB193" s="24">
        <f>IF(LVadseth[[#This Row],[M-M]]&lt;=MIN(LVadseth[[#This Row],[Best]]+0.1,LVadseth[[#This Row],[New]]+0.1),1,0)</f>
        <v>0</v>
      </c>
      <c r="BC193" s="24">
        <f>IF(LVadseth[[#This Row],[V-H]]&lt;=MIN(LVadseth[[#This Row],[Best]]+0.1,LVadseth[[#This Row],[New]]+0.1),1,0)</f>
        <v>0</v>
      </c>
      <c r="BD193" s="24">
        <f>IF(LVadseth[[#This Row],[AR-H3]]&lt;=MIN(LVadseth[[#This Row],[Best]]+0.1,LVadseth[[#This Row],[New]]+0.1),1,0)</f>
        <v>0</v>
      </c>
      <c r="BE193" s="24">
        <f>IF(LVadseth[[#This Row],[S-M]]&lt;=MIN(LVadseth[[#This Row],[Best]]+0.1,LVadseth[[#This Row],[New]]+0.1),1,0)</f>
        <v>1</v>
      </c>
      <c r="BF193" s="24">
        <f>IF(LVadseth[[#This Row],[New]]&lt;=LVadseth[[#This Row],[Best]]+0.1,1,0)</f>
        <v>0</v>
      </c>
    </row>
    <row r="194" spans="1:58" ht="15" customHeight="1">
      <c r="A194" t="s">
        <v>15</v>
      </c>
      <c r="B194">
        <v>100</v>
      </c>
      <c r="C194">
        <v>1</v>
      </c>
      <c r="D194">
        <v>5</v>
      </c>
      <c r="E194" t="s">
        <v>16</v>
      </c>
      <c r="F194" t="s">
        <v>16</v>
      </c>
      <c r="G194">
        <v>22002.539919999999</v>
      </c>
      <c r="H194">
        <v>20201.2</v>
      </c>
      <c r="I194" s="17">
        <v>27068.720000000001</v>
      </c>
      <c r="J194">
        <v>19901.47</v>
      </c>
      <c r="K194" s="4">
        <v>19630.400000000001</v>
      </c>
      <c r="L194" s="4">
        <v>19782.099999999999</v>
      </c>
      <c r="M194" s="4">
        <v>21865.57</v>
      </c>
      <c r="N19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19630.400000000001</v>
      </c>
      <c r="O194">
        <f>MATCH(LVadseth[[#This Row],[Best]],LVadseth[[#This Row],[CL-BC]:[AR-H3]],0)</f>
        <v>7</v>
      </c>
      <c r="P194" t="str">
        <f>INDEX(LVadseth[[#Headers],[CL-BC]:[AR-H3]],LVadseth[[#This Row],[Match]])</f>
        <v>V-H</v>
      </c>
      <c r="Q194" t="s">
        <v>16</v>
      </c>
      <c r="R194" t="s">
        <v>16</v>
      </c>
      <c r="S194">
        <v>2555</v>
      </c>
      <c r="T194">
        <v>1289.47</v>
      </c>
      <c r="U194" s="18">
        <v>7200</v>
      </c>
      <c r="V194" s="25">
        <v>7200.14</v>
      </c>
      <c r="W194" s="4">
        <v>1001.7</v>
      </c>
      <c r="X194" s="4">
        <v>3644.3</v>
      </c>
      <c r="Y194" s="4">
        <v>3157</v>
      </c>
      <c r="Z19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1001.7</v>
      </c>
      <c r="AA194">
        <f>MATCH(LVadseth[[#This Row],[t Best]],LVadseth[[#This Row],[t CL-BC]:[t AR-H3]],0)</f>
        <v>7</v>
      </c>
      <c r="AB194" s="24" t="str">
        <f>INDEX(LVadseth[[#Headers],[t CL-BC]:[t AR-H3]],LVadseth[[#This Row],[t Match]])</f>
        <v>t V-H</v>
      </c>
      <c r="AC194" s="24">
        <v>19461.400000000001</v>
      </c>
      <c r="AH194" s="24"/>
      <c r="AI194" s="11">
        <f>IF(AC194&lt;LVadseth[[#This Row],[Best]],1,0)</f>
        <v>1</v>
      </c>
      <c r="AJ194" s="11">
        <f>IF(AC194&lt;=LVadseth[[#This Row],[Best]]+0.1,1,0)</f>
        <v>1</v>
      </c>
      <c r="AK194" s="24" t="e">
        <f>100*((LVadseth[[#This Row],[CL-BC]]-LVadseth[[#This Row],[Best]])/LVadseth[[#This Row],[Best]])</f>
        <v>#VALUE!</v>
      </c>
      <c r="AL194" s="24">
        <f>100*((LVadseth[[#This Row],[AR-H2]]-LVadseth[[#This Row],[Best]])/LVadseth[[#This Row],[Best]])</f>
        <v>12.084012144429037</v>
      </c>
      <c r="AM194" s="24">
        <f>100*((LVadseth[[#This Row],[C-H]]-LVadseth[[#This Row],[Best]])/LVadseth[[#This Row],[Best]])</f>
        <v>2.9077349417230378</v>
      </c>
      <c r="AN194" s="24">
        <f>100*((LVadseth[[#This Row],[G-BC]]-LVadseth[[#This Row],[Best]])/LVadseth[[#This Row],[Best]])</f>
        <v>37.891841225853774</v>
      </c>
      <c r="AO194" s="24">
        <f>100*((LVadseth[[#This Row],[M-M]]-LVadseth[[#This Row],[Best]])/LVadseth[[#This Row],[Best]])</f>
        <v>1.3808684489363421</v>
      </c>
      <c r="AP194" s="24">
        <f>100*((LVadseth[[#This Row],[V-H]]-LVadseth[[#This Row],[Best]])/LVadseth[[#This Row],[Best]])</f>
        <v>0</v>
      </c>
      <c r="AQ194" s="24">
        <f>100*((LVadseth[[#This Row],[AR-H3]]-LVadseth[[#This Row],[Best]])/LVadseth[[#This Row],[Best]])</f>
        <v>11.386268237020122</v>
      </c>
      <c r="AR194" s="24">
        <f>100*((LVadseth[[#This Row],[S-M]]-LVadseth[[#This Row],[Best]])/LVadseth[[#This Row],[Best]])</f>
        <v>0.77278099274593015</v>
      </c>
      <c r="AS194" s="24">
        <f>100*((LVadseth[[#This Row],[New]]-LVadseth[[#This Row],[Best]])/LVadseth[[#This Row],[Best]])</f>
        <v>-0.86090960958513318</v>
      </c>
      <c r="AX194" s="24">
        <f>IF(LVadseth[[#This Row],[CL-BC]]&lt;=MIN(LVadseth[[#This Row],[Best]]+0.1,LVadseth[[#This Row],[New]]+0.1),1,0)</f>
        <v>0</v>
      </c>
      <c r="AY194" s="24">
        <f>IF(LVadseth[[#This Row],[AR-H2]]&lt;=MIN(LVadseth[[#This Row],[Best]]+0.1,LVadseth[[#This Row],[New]]+0.1)+0.1,1,0)</f>
        <v>0</v>
      </c>
      <c r="AZ194" s="24">
        <f>IF(LVadseth[[#This Row],[C-H]]&lt;=MIN(LVadseth[[#This Row],[Best]]+0.1,LVadseth[[#This Row],[New]]+0.1),1,0)</f>
        <v>0</v>
      </c>
      <c r="BA194" s="24">
        <f>IF(LVadseth[[#This Row],[G-BC]]&lt;=MIN(LVadseth[[#This Row],[Best]]+0.1,LVadseth[[#This Row],[New]]+0.1),1,0)</f>
        <v>0</v>
      </c>
      <c r="BB194" s="24">
        <f>IF(LVadseth[[#This Row],[M-M]]&lt;=MIN(LVadseth[[#This Row],[Best]]+0.1,LVadseth[[#This Row],[New]]+0.1),1,0)</f>
        <v>0</v>
      </c>
      <c r="BC194" s="24">
        <f>IF(LVadseth[[#This Row],[V-H]]&lt;=MIN(LVadseth[[#This Row],[Best]]+0.1,LVadseth[[#This Row],[New]]+0.1),1,0)</f>
        <v>0</v>
      </c>
      <c r="BD194" s="24">
        <f>IF(LVadseth[[#This Row],[AR-H3]]&lt;=MIN(LVadseth[[#This Row],[Best]]+0.1,LVadseth[[#This Row],[New]]+0.1),1,0)</f>
        <v>0</v>
      </c>
      <c r="BE194" s="24">
        <f>IF(LVadseth[[#This Row],[S-M]]&lt;=MIN(LVadseth[[#This Row],[Best]]+0.1,LVadseth[[#This Row],[New]]+0.1),1,0)</f>
        <v>0</v>
      </c>
      <c r="BF194" s="24">
        <f>IF(LVadseth[[#This Row],[New]]&lt;=LVadseth[[#This Row],[Best]]+0.1,1,0)</f>
        <v>1</v>
      </c>
    </row>
    <row r="195" spans="1:58" ht="15" customHeight="1">
      <c r="A195" t="s">
        <v>15</v>
      </c>
      <c r="B195">
        <v>100</v>
      </c>
      <c r="C195">
        <v>2</v>
      </c>
      <c r="D195">
        <v>5</v>
      </c>
      <c r="E195" t="s">
        <v>16</v>
      </c>
      <c r="F195" t="s">
        <v>16</v>
      </c>
      <c r="G195">
        <v>20041.4807</v>
      </c>
      <c r="H195">
        <v>18537.7</v>
      </c>
      <c r="I195" s="17">
        <v>26125.360000000001</v>
      </c>
      <c r="J195">
        <v>18497.490000000002</v>
      </c>
      <c r="K195" s="4">
        <v>18412.400000000001</v>
      </c>
      <c r="L195" s="4">
        <v>19279.7</v>
      </c>
      <c r="M195" s="4">
        <v>19868.009999999998</v>
      </c>
      <c r="N19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18412.400000000001</v>
      </c>
      <c r="O195">
        <f>MATCH(LVadseth[[#This Row],[Best]],LVadseth[[#This Row],[CL-BC]:[AR-H3]],0)</f>
        <v>7</v>
      </c>
      <c r="P195" t="str">
        <f>INDEX(LVadseth[[#Headers],[CL-BC]:[AR-H3]],LVadseth[[#This Row],[Match]])</f>
        <v>V-H</v>
      </c>
      <c r="Q195" t="s">
        <v>16</v>
      </c>
      <c r="R195" t="s">
        <v>16</v>
      </c>
      <c r="S195">
        <v>2352</v>
      </c>
      <c r="T195">
        <v>2119.9699999999998</v>
      </c>
      <c r="U195" s="18">
        <v>7200</v>
      </c>
      <c r="V195" s="25">
        <v>7200.13</v>
      </c>
      <c r="W195" s="4">
        <v>1104.0999999999999</v>
      </c>
      <c r="X195" s="4">
        <v>3637.1</v>
      </c>
      <c r="Y195" s="4">
        <v>103</v>
      </c>
      <c r="Z19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103</v>
      </c>
      <c r="AA195">
        <f>MATCH(LVadseth[[#This Row],[t Best]],LVadseth[[#This Row],[t CL-BC]:[t AR-H3]],0)</f>
        <v>9</v>
      </c>
      <c r="AB195" s="24" t="str">
        <f>INDEX(LVadseth[[#Headers],[t CL-BC]:[t AR-H3]],LVadseth[[#This Row],[t Match]])</f>
        <v>t AR-H3</v>
      </c>
      <c r="AC195" s="24">
        <v>18049.8</v>
      </c>
      <c r="AH195" s="24"/>
      <c r="AI195" s="11">
        <f>IF(AC195&lt;LVadseth[[#This Row],[Best]],1,0)</f>
        <v>1</v>
      </c>
      <c r="AJ195" s="11">
        <f>IF(AC195&lt;=LVadseth[[#This Row],[Best]]+0.1,1,0)</f>
        <v>1</v>
      </c>
      <c r="AK195" s="24" t="e">
        <f>100*((LVadseth[[#This Row],[CL-BC]]-LVadseth[[#This Row],[Best]])/LVadseth[[#This Row],[Best]])</f>
        <v>#VALUE!</v>
      </c>
      <c r="AL195" s="24">
        <f>100*((LVadseth[[#This Row],[AR-H2]]-LVadseth[[#This Row],[Best]])/LVadseth[[#This Row],[Best]])</f>
        <v>8.8477368512524084</v>
      </c>
      <c r="AM195" s="24">
        <f>100*((LVadseth[[#This Row],[C-H]]-LVadseth[[#This Row],[Best]])/LVadseth[[#This Row],[Best]])</f>
        <v>0.68051964980121693</v>
      </c>
      <c r="AN195" s="24">
        <f>100*((LVadseth[[#This Row],[G-BC]]-LVadseth[[#This Row],[Best]])/LVadseth[[#This Row],[Best]])</f>
        <v>41.890030631530919</v>
      </c>
      <c r="AO195" s="24">
        <f>100*((LVadseth[[#This Row],[M-M]]-LVadseth[[#This Row],[Best]])/LVadseth[[#This Row],[Best]])</f>
        <v>0.46213421389932946</v>
      </c>
      <c r="AP195" s="24">
        <f>100*((LVadseth[[#This Row],[V-H]]-LVadseth[[#This Row],[Best]])/LVadseth[[#This Row],[Best]])</f>
        <v>0</v>
      </c>
      <c r="AQ195" s="24">
        <f>100*((LVadseth[[#This Row],[AR-H3]]-LVadseth[[#This Row],[Best]])/LVadseth[[#This Row],[Best]])</f>
        <v>7.9055962286285153</v>
      </c>
      <c r="AR195" s="24">
        <f>100*((LVadseth[[#This Row],[S-M]]-LVadseth[[#This Row],[Best]])/LVadseth[[#This Row],[Best]])</f>
        <v>4.7104125480654302</v>
      </c>
      <c r="AS195" s="24">
        <f>100*((LVadseth[[#This Row],[New]]-LVadseth[[#This Row],[Best]])/LVadseth[[#This Row],[Best]])</f>
        <v>-1.9693250200951651</v>
      </c>
      <c r="AX195" s="24">
        <f>IF(LVadseth[[#This Row],[CL-BC]]&lt;=MIN(LVadseth[[#This Row],[Best]]+0.1,LVadseth[[#This Row],[New]]+0.1),1,0)</f>
        <v>0</v>
      </c>
      <c r="AY195" s="24">
        <f>IF(LVadseth[[#This Row],[AR-H2]]&lt;=MIN(LVadseth[[#This Row],[Best]]+0.1,LVadseth[[#This Row],[New]]+0.1)+0.1,1,0)</f>
        <v>0</v>
      </c>
      <c r="AZ195" s="24">
        <f>IF(LVadseth[[#This Row],[C-H]]&lt;=MIN(LVadseth[[#This Row],[Best]]+0.1,LVadseth[[#This Row],[New]]+0.1),1,0)</f>
        <v>0</v>
      </c>
      <c r="BA195" s="24">
        <f>IF(LVadseth[[#This Row],[G-BC]]&lt;=MIN(LVadseth[[#This Row],[Best]]+0.1,LVadseth[[#This Row],[New]]+0.1),1,0)</f>
        <v>0</v>
      </c>
      <c r="BB195" s="24">
        <f>IF(LVadseth[[#This Row],[M-M]]&lt;=MIN(LVadseth[[#This Row],[Best]]+0.1,LVadseth[[#This Row],[New]]+0.1),1,0)</f>
        <v>0</v>
      </c>
      <c r="BC195" s="24">
        <f>IF(LVadseth[[#This Row],[V-H]]&lt;=MIN(LVadseth[[#This Row],[Best]]+0.1,LVadseth[[#This Row],[New]]+0.1),1,0)</f>
        <v>0</v>
      </c>
      <c r="BD195" s="24">
        <f>IF(LVadseth[[#This Row],[AR-H3]]&lt;=MIN(LVadseth[[#This Row],[Best]]+0.1,LVadseth[[#This Row],[New]]+0.1),1,0)</f>
        <v>0</v>
      </c>
      <c r="BE195" s="24">
        <f>IF(LVadseth[[#This Row],[S-M]]&lt;=MIN(LVadseth[[#This Row],[Best]]+0.1,LVadseth[[#This Row],[New]]+0.1),1,0)</f>
        <v>0</v>
      </c>
      <c r="BF195" s="24">
        <f>IF(LVadseth[[#This Row],[New]]&lt;=LVadseth[[#This Row],[Best]]+0.1,1,0)</f>
        <v>1</v>
      </c>
    </row>
    <row r="196" spans="1:58" ht="15" customHeight="1">
      <c r="A196" t="s">
        <v>15</v>
      </c>
      <c r="B196">
        <v>100</v>
      </c>
      <c r="C196">
        <v>3</v>
      </c>
      <c r="D196">
        <v>5</v>
      </c>
      <c r="E196" t="s">
        <v>16</v>
      </c>
      <c r="F196" t="s">
        <v>16</v>
      </c>
      <c r="G196">
        <v>23318.950229999999</v>
      </c>
      <c r="H196">
        <v>21302.799999999999</v>
      </c>
      <c r="I196" s="17">
        <v>27837.56</v>
      </c>
      <c r="J196">
        <v>21597.13</v>
      </c>
      <c r="K196" s="4">
        <v>20718.400000000001</v>
      </c>
      <c r="L196" s="4">
        <v>21006.3</v>
      </c>
      <c r="M196" s="4">
        <v>22221.360000000001</v>
      </c>
      <c r="N19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20718.400000000001</v>
      </c>
      <c r="O196">
        <f>MATCH(LVadseth[[#This Row],[Best]],LVadseth[[#This Row],[CL-BC]:[AR-H3]],0)</f>
        <v>7</v>
      </c>
      <c r="P196" t="str">
        <f>INDEX(LVadseth[[#Headers],[CL-BC]:[AR-H3]],LVadseth[[#This Row],[Match]])</f>
        <v>V-H</v>
      </c>
      <c r="Q196" t="s">
        <v>16</v>
      </c>
      <c r="R196" t="s">
        <v>16</v>
      </c>
      <c r="S196">
        <v>3186</v>
      </c>
      <c r="T196">
        <v>1225.3499999999999</v>
      </c>
      <c r="U196" s="18">
        <v>7200</v>
      </c>
      <c r="V196" s="25">
        <v>7200.1</v>
      </c>
      <c r="W196" s="4">
        <v>1044.3499999999999</v>
      </c>
      <c r="X196" s="4">
        <v>3641.2</v>
      </c>
      <c r="Y196" s="4">
        <v>7199</v>
      </c>
      <c r="Z19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1044.3499999999999</v>
      </c>
      <c r="AA196">
        <f>MATCH(LVadseth[[#This Row],[t Best]],LVadseth[[#This Row],[t CL-BC]:[t AR-H3]],0)</f>
        <v>7</v>
      </c>
      <c r="AB196" s="24" t="str">
        <f>INDEX(LVadseth[[#Headers],[t CL-BC]:[t AR-H3]],LVadseth[[#This Row],[t Match]])</f>
        <v>t V-H</v>
      </c>
      <c r="AC196" s="24">
        <v>20842.599999999999</v>
      </c>
      <c r="AH196" s="24"/>
      <c r="AI196" s="11">
        <f>IF(AC196&lt;LVadseth[[#This Row],[Best]],1,0)</f>
        <v>0</v>
      </c>
      <c r="AJ196" s="11">
        <f>IF(AC196&lt;=LVadseth[[#This Row],[Best]]+0.1,1,0)</f>
        <v>0</v>
      </c>
      <c r="AK196" s="24" t="e">
        <f>100*((LVadseth[[#This Row],[CL-BC]]-LVadseth[[#This Row],[Best]])/LVadseth[[#This Row],[Best]])</f>
        <v>#VALUE!</v>
      </c>
      <c r="AL196" s="24">
        <f>100*((LVadseth[[#This Row],[AR-H2]]-LVadseth[[#This Row],[Best]])/LVadseth[[#This Row],[Best]])</f>
        <v>12.551887356166485</v>
      </c>
      <c r="AM196" s="24">
        <f>100*((LVadseth[[#This Row],[C-H]]-LVadseth[[#This Row],[Best]])/LVadseth[[#This Row],[Best]])</f>
        <v>2.8206811336782653</v>
      </c>
      <c r="AN196" s="24">
        <f>100*((LVadseth[[#This Row],[G-BC]]-LVadseth[[#This Row],[Best]])/LVadseth[[#This Row],[Best]])</f>
        <v>34.361533709166729</v>
      </c>
      <c r="AO196" s="24">
        <f>100*((LVadseth[[#This Row],[M-M]]-LVadseth[[#This Row],[Best]])/LVadseth[[#This Row],[Best]])</f>
        <v>4.2413024171750688</v>
      </c>
      <c r="AP196" s="24">
        <f>100*((LVadseth[[#This Row],[V-H]]-LVadseth[[#This Row],[Best]])/LVadseth[[#This Row],[Best]])</f>
        <v>0</v>
      </c>
      <c r="AQ196" s="24">
        <f>100*((LVadseth[[#This Row],[AR-H3]]-LVadseth[[#This Row],[Best]])/LVadseth[[#This Row],[Best]])</f>
        <v>7.2542281257239898</v>
      </c>
      <c r="AR196" s="24">
        <f>100*((LVadseth[[#This Row],[S-M]]-LVadseth[[#This Row],[Best]])/LVadseth[[#This Row],[Best]])</f>
        <v>1.3895860684222614</v>
      </c>
      <c r="AS196" s="24">
        <f>100*((LVadseth[[#This Row],[New]]-LVadseth[[#This Row],[Best]])/LVadseth[[#This Row],[Best]])</f>
        <v>0.59946714031970172</v>
      </c>
      <c r="AX196" s="24">
        <f>IF(LVadseth[[#This Row],[CL-BC]]&lt;=MIN(LVadseth[[#This Row],[Best]]+0.1,LVadseth[[#This Row],[New]]+0.1),1,0)</f>
        <v>0</v>
      </c>
      <c r="AY196" s="24">
        <f>IF(LVadseth[[#This Row],[AR-H2]]&lt;=MIN(LVadseth[[#This Row],[Best]]+0.1,LVadseth[[#This Row],[New]]+0.1)+0.1,1,0)</f>
        <v>0</v>
      </c>
      <c r="AZ196" s="24">
        <f>IF(LVadseth[[#This Row],[C-H]]&lt;=MIN(LVadseth[[#This Row],[Best]]+0.1,LVadseth[[#This Row],[New]]+0.1),1,0)</f>
        <v>0</v>
      </c>
      <c r="BA196" s="24">
        <f>IF(LVadseth[[#This Row],[G-BC]]&lt;=MIN(LVadseth[[#This Row],[Best]]+0.1,LVadseth[[#This Row],[New]]+0.1),1,0)</f>
        <v>0</v>
      </c>
      <c r="BB196" s="24">
        <f>IF(LVadseth[[#This Row],[M-M]]&lt;=MIN(LVadseth[[#This Row],[Best]]+0.1,LVadseth[[#This Row],[New]]+0.1),1,0)</f>
        <v>0</v>
      </c>
      <c r="BC196" s="24">
        <f>IF(LVadseth[[#This Row],[V-H]]&lt;=MIN(LVadseth[[#This Row],[Best]]+0.1,LVadseth[[#This Row],[New]]+0.1),1,0)</f>
        <v>1</v>
      </c>
      <c r="BD196" s="24">
        <f>IF(LVadseth[[#This Row],[AR-H3]]&lt;=MIN(LVadseth[[#This Row],[Best]]+0.1,LVadseth[[#This Row],[New]]+0.1),1,0)</f>
        <v>0</v>
      </c>
      <c r="BE196" s="24">
        <f>IF(LVadseth[[#This Row],[S-M]]&lt;=MIN(LVadseth[[#This Row],[Best]]+0.1,LVadseth[[#This Row],[New]]+0.1),1,0)</f>
        <v>0</v>
      </c>
      <c r="BF196" s="24">
        <f>IF(LVadseth[[#This Row],[New]]&lt;=LVadseth[[#This Row],[Best]]+0.1,1,0)</f>
        <v>0</v>
      </c>
    </row>
    <row r="197" spans="1:58" ht="15" customHeight="1">
      <c r="A197" t="s">
        <v>15</v>
      </c>
      <c r="B197">
        <v>100</v>
      </c>
      <c r="C197">
        <v>4</v>
      </c>
      <c r="D197">
        <v>5</v>
      </c>
      <c r="E197" t="s">
        <v>16</v>
      </c>
      <c r="F197" t="s">
        <v>16</v>
      </c>
      <c r="G197">
        <v>19897.130860000001</v>
      </c>
      <c r="H197">
        <v>17998.900000000001</v>
      </c>
      <c r="I197" s="17">
        <v>25878.04</v>
      </c>
      <c r="J197">
        <v>18105.400000000001</v>
      </c>
      <c r="K197" s="4">
        <v>17583.099999999999</v>
      </c>
      <c r="L197" s="4">
        <v>17862.7</v>
      </c>
      <c r="M197" s="4">
        <v>18131.349999999999</v>
      </c>
      <c r="N19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17583.099999999999</v>
      </c>
      <c r="O197">
        <f>MATCH(LVadseth[[#This Row],[Best]],LVadseth[[#This Row],[CL-BC]:[AR-H3]],0)</f>
        <v>7</v>
      </c>
      <c r="P197" t="str">
        <f>INDEX(LVadseth[[#Headers],[CL-BC]:[AR-H3]],LVadseth[[#This Row],[Match]])</f>
        <v>V-H</v>
      </c>
      <c r="Q197" t="s">
        <v>16</v>
      </c>
      <c r="R197" t="s">
        <v>16</v>
      </c>
      <c r="S197">
        <v>3329</v>
      </c>
      <c r="T197">
        <v>1676.22</v>
      </c>
      <c r="U197" s="18">
        <v>7200</v>
      </c>
      <c r="V197" s="25">
        <v>7200.11</v>
      </c>
      <c r="W197" s="4">
        <v>1005.89</v>
      </c>
      <c r="X197" s="4">
        <v>3666.7</v>
      </c>
      <c r="Y197" s="4">
        <v>7242</v>
      </c>
      <c r="Z19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1005.89</v>
      </c>
      <c r="AA197">
        <f>MATCH(LVadseth[[#This Row],[t Best]],LVadseth[[#This Row],[t CL-BC]:[t AR-H3]],0)</f>
        <v>7</v>
      </c>
      <c r="AB197" s="24" t="str">
        <f>INDEX(LVadseth[[#Headers],[t CL-BC]:[t AR-H3]],LVadseth[[#This Row],[t Match]])</f>
        <v>t V-H</v>
      </c>
      <c r="AC197" s="24">
        <v>17502.2</v>
      </c>
      <c r="AH197" s="24"/>
      <c r="AI197" s="11">
        <f>IF(AC197&lt;LVadseth[[#This Row],[Best]],1,0)</f>
        <v>1</v>
      </c>
      <c r="AJ197" s="11">
        <f>IF(AC197&lt;=LVadseth[[#This Row],[Best]]+0.1,1,0)</f>
        <v>1</v>
      </c>
      <c r="AK197" s="24" t="e">
        <f>100*((LVadseth[[#This Row],[CL-BC]]-LVadseth[[#This Row],[Best]])/LVadseth[[#This Row],[Best]])</f>
        <v>#VALUE!</v>
      </c>
      <c r="AL197" s="24">
        <f>100*((LVadseth[[#This Row],[AR-H2]]-LVadseth[[#This Row],[Best]])/LVadseth[[#This Row],[Best]])</f>
        <v>13.160539722802026</v>
      </c>
      <c r="AM197" s="24">
        <f>100*((LVadseth[[#This Row],[C-H]]-LVadseth[[#This Row],[Best]])/LVadseth[[#This Row],[Best]])</f>
        <v>2.3647707173365502</v>
      </c>
      <c r="AN197" s="24">
        <f>100*((LVadseth[[#This Row],[G-BC]]-LVadseth[[#This Row],[Best]])/LVadseth[[#This Row],[Best]])</f>
        <v>47.175640245462994</v>
      </c>
      <c r="AO197" s="24">
        <f>100*((LVadseth[[#This Row],[M-M]]-LVadseth[[#This Row],[Best]])/LVadseth[[#This Row],[Best]])</f>
        <v>2.9704659587899913</v>
      </c>
      <c r="AP197" s="24">
        <f>100*((LVadseth[[#This Row],[V-H]]-LVadseth[[#This Row],[Best]])/LVadseth[[#This Row],[Best]])</f>
        <v>0</v>
      </c>
      <c r="AQ197" s="24">
        <f>100*((LVadseth[[#This Row],[AR-H3]]-LVadseth[[#This Row],[Best]])/LVadseth[[#This Row],[Best]])</f>
        <v>3.1180508556511652</v>
      </c>
      <c r="AR197" s="24">
        <f>100*((LVadseth[[#This Row],[S-M]]-LVadseth[[#This Row],[Best]])/LVadseth[[#This Row],[Best]])</f>
        <v>1.5901632817876381</v>
      </c>
      <c r="AS197" s="24">
        <f>100*((LVadseth[[#This Row],[New]]-LVadseth[[#This Row],[Best]])/LVadseth[[#This Row],[Best]])</f>
        <v>-0.46010089233410389</v>
      </c>
      <c r="AX197" s="24">
        <f>IF(LVadseth[[#This Row],[CL-BC]]&lt;=MIN(LVadseth[[#This Row],[Best]]+0.1,LVadseth[[#This Row],[New]]+0.1),1,0)</f>
        <v>0</v>
      </c>
      <c r="AY197" s="24">
        <f>IF(LVadseth[[#This Row],[AR-H2]]&lt;=MIN(LVadseth[[#This Row],[Best]]+0.1,LVadseth[[#This Row],[New]]+0.1)+0.1,1,0)</f>
        <v>0</v>
      </c>
      <c r="AZ197" s="24">
        <f>IF(LVadseth[[#This Row],[C-H]]&lt;=MIN(LVadseth[[#This Row],[Best]]+0.1,LVadseth[[#This Row],[New]]+0.1),1,0)</f>
        <v>0</v>
      </c>
      <c r="BA197" s="24">
        <f>IF(LVadseth[[#This Row],[G-BC]]&lt;=MIN(LVadseth[[#This Row],[Best]]+0.1,LVadseth[[#This Row],[New]]+0.1),1,0)</f>
        <v>0</v>
      </c>
      <c r="BB197" s="24">
        <f>IF(LVadseth[[#This Row],[M-M]]&lt;=MIN(LVadseth[[#This Row],[Best]]+0.1,LVadseth[[#This Row],[New]]+0.1),1,0)</f>
        <v>0</v>
      </c>
      <c r="BC197" s="24">
        <f>IF(LVadseth[[#This Row],[V-H]]&lt;=MIN(LVadseth[[#This Row],[Best]]+0.1,LVadseth[[#This Row],[New]]+0.1),1,0)</f>
        <v>0</v>
      </c>
      <c r="BD197" s="24">
        <f>IF(LVadseth[[#This Row],[AR-H3]]&lt;=MIN(LVadseth[[#This Row],[Best]]+0.1,LVadseth[[#This Row],[New]]+0.1),1,0)</f>
        <v>0</v>
      </c>
      <c r="BE197" s="24">
        <f>IF(LVadseth[[#This Row],[S-M]]&lt;=MIN(LVadseth[[#This Row],[Best]]+0.1,LVadseth[[#This Row],[New]]+0.1),1,0)</f>
        <v>0</v>
      </c>
      <c r="BF197" s="24">
        <f>IF(LVadseth[[#This Row],[New]]&lt;=LVadseth[[#This Row],[Best]]+0.1,1,0)</f>
        <v>1</v>
      </c>
    </row>
    <row r="198" spans="1:58" ht="15" customHeight="1">
      <c r="A198" t="s">
        <v>15</v>
      </c>
      <c r="B198">
        <v>100</v>
      </c>
      <c r="C198">
        <v>5</v>
      </c>
      <c r="D198">
        <v>5</v>
      </c>
      <c r="E198" t="s">
        <v>16</v>
      </c>
      <c r="F198" t="s">
        <v>16</v>
      </c>
      <c r="G198">
        <v>20208.630700000002</v>
      </c>
      <c r="H198">
        <v>19095.2</v>
      </c>
      <c r="I198" s="17">
        <v>28106.61</v>
      </c>
      <c r="J198">
        <v>18862.189999999999</v>
      </c>
      <c r="K198" s="4">
        <v>18625.3</v>
      </c>
      <c r="L198" s="4">
        <v>19742.3</v>
      </c>
      <c r="M198" s="4">
        <v>19777.66</v>
      </c>
      <c r="N19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18625.3</v>
      </c>
      <c r="O198">
        <f>MATCH(LVadseth[[#This Row],[Best]],LVadseth[[#This Row],[CL-BC]:[AR-H3]],0)</f>
        <v>7</v>
      </c>
      <c r="P198" t="str">
        <f>INDEX(LVadseth[[#Headers],[CL-BC]:[AR-H3]],LVadseth[[#This Row],[Match]])</f>
        <v>V-H</v>
      </c>
      <c r="Q198" t="s">
        <v>16</v>
      </c>
      <c r="R198" t="s">
        <v>16</v>
      </c>
      <c r="S198">
        <v>2729</v>
      </c>
      <c r="T198">
        <v>1588.73</v>
      </c>
      <c r="U198" s="18">
        <v>7200</v>
      </c>
      <c r="V198" s="25">
        <v>7200.13</v>
      </c>
      <c r="W198" s="4">
        <v>1097.48</v>
      </c>
      <c r="X198" s="4">
        <v>3757.6</v>
      </c>
      <c r="Y198" s="4">
        <v>1312</v>
      </c>
      <c r="Z19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1097.48</v>
      </c>
      <c r="AA198">
        <f>MATCH(LVadseth[[#This Row],[t Best]],LVadseth[[#This Row],[t CL-BC]:[t AR-H3]],0)</f>
        <v>7</v>
      </c>
      <c r="AB198" s="24" t="str">
        <f>INDEX(LVadseth[[#Headers],[t CL-BC]:[t AR-H3]],LVadseth[[#This Row],[t Match]])</f>
        <v>t V-H</v>
      </c>
      <c r="AC198" s="24">
        <v>18526.099999999999</v>
      </c>
      <c r="AH198" s="24"/>
      <c r="AI198" s="11">
        <f>IF(AC198&lt;LVadseth[[#This Row],[Best]],1,0)</f>
        <v>1</v>
      </c>
      <c r="AJ198" s="11">
        <f>IF(AC198&lt;=LVadseth[[#This Row],[Best]]+0.1,1,0)</f>
        <v>1</v>
      </c>
      <c r="AK198" s="24" t="e">
        <f>100*((LVadseth[[#This Row],[CL-BC]]-LVadseth[[#This Row],[Best]])/LVadseth[[#This Row],[Best]])</f>
        <v>#VALUE!</v>
      </c>
      <c r="AL198" s="24">
        <f>100*((LVadseth[[#This Row],[AR-H2]]-LVadseth[[#This Row],[Best]])/LVadseth[[#This Row],[Best]])</f>
        <v>8.5009675011946246</v>
      </c>
      <c r="AM198" s="24">
        <f>100*((LVadseth[[#This Row],[C-H]]-LVadseth[[#This Row],[Best]])/LVadseth[[#This Row],[Best]])</f>
        <v>2.5229123826193485</v>
      </c>
      <c r="AN198" s="24">
        <f>100*((LVadseth[[#This Row],[G-BC]]-LVadseth[[#This Row],[Best]])/LVadseth[[#This Row],[Best]])</f>
        <v>50.905542461061039</v>
      </c>
      <c r="AO198" s="24">
        <f>100*((LVadseth[[#This Row],[M-M]]-LVadseth[[#This Row],[Best]])/LVadseth[[#This Row],[Best]])</f>
        <v>1.2718721309186936</v>
      </c>
      <c r="AP198" s="24">
        <f>100*((LVadseth[[#This Row],[V-H]]-LVadseth[[#This Row],[Best]])/LVadseth[[#This Row],[Best]])</f>
        <v>0</v>
      </c>
      <c r="AQ198" s="24">
        <f>100*((LVadseth[[#This Row],[AR-H3]]-LVadseth[[#This Row],[Best]])/LVadseth[[#This Row],[Best]])</f>
        <v>6.1870681277617035</v>
      </c>
      <c r="AR198" s="24">
        <f>100*((LVadseth[[#This Row],[S-M]]-LVadseth[[#This Row],[Best]])/LVadseth[[#This Row],[Best]])</f>
        <v>5.9972188367435697</v>
      </c>
      <c r="AS198" s="24">
        <f>100*((LVadseth[[#This Row],[New]]-LVadseth[[#This Row],[Best]])/LVadseth[[#This Row],[Best]])</f>
        <v>-0.53260887072960295</v>
      </c>
      <c r="AX198" s="24">
        <f>IF(LVadseth[[#This Row],[CL-BC]]&lt;=MIN(LVadseth[[#This Row],[Best]]+0.1,LVadseth[[#This Row],[New]]+0.1),1,0)</f>
        <v>0</v>
      </c>
      <c r="AY198" s="24">
        <f>IF(LVadseth[[#This Row],[AR-H2]]&lt;=MIN(LVadseth[[#This Row],[Best]]+0.1,LVadseth[[#This Row],[New]]+0.1)+0.1,1,0)</f>
        <v>0</v>
      </c>
      <c r="AZ198" s="24">
        <f>IF(LVadseth[[#This Row],[C-H]]&lt;=MIN(LVadseth[[#This Row],[Best]]+0.1,LVadseth[[#This Row],[New]]+0.1),1,0)</f>
        <v>0</v>
      </c>
      <c r="BA198" s="24">
        <f>IF(LVadseth[[#This Row],[G-BC]]&lt;=MIN(LVadseth[[#This Row],[Best]]+0.1,LVadseth[[#This Row],[New]]+0.1),1,0)</f>
        <v>0</v>
      </c>
      <c r="BB198" s="24">
        <f>IF(LVadseth[[#This Row],[M-M]]&lt;=MIN(LVadseth[[#This Row],[Best]]+0.1,LVadseth[[#This Row],[New]]+0.1),1,0)</f>
        <v>0</v>
      </c>
      <c r="BC198" s="24">
        <f>IF(LVadseth[[#This Row],[V-H]]&lt;=MIN(LVadseth[[#This Row],[Best]]+0.1,LVadseth[[#This Row],[New]]+0.1),1,0)</f>
        <v>0</v>
      </c>
      <c r="BD198" s="24">
        <f>IF(LVadseth[[#This Row],[AR-H3]]&lt;=MIN(LVadseth[[#This Row],[Best]]+0.1,LVadseth[[#This Row],[New]]+0.1),1,0)</f>
        <v>0</v>
      </c>
      <c r="BE198" s="24">
        <f>IF(LVadseth[[#This Row],[S-M]]&lt;=MIN(LVadseth[[#This Row],[Best]]+0.1,LVadseth[[#This Row],[New]]+0.1),1,0)</f>
        <v>0</v>
      </c>
      <c r="BF198" s="24">
        <f>IF(LVadseth[[#This Row],[New]]&lt;=LVadseth[[#This Row],[Best]]+0.1,1,0)</f>
        <v>1</v>
      </c>
    </row>
    <row r="199" spans="1:58" ht="15" customHeight="1">
      <c r="A199" t="s">
        <v>15</v>
      </c>
      <c r="B199">
        <v>100</v>
      </c>
      <c r="C199">
        <v>6</v>
      </c>
      <c r="D199">
        <v>5</v>
      </c>
      <c r="E199" t="s">
        <v>16</v>
      </c>
      <c r="F199" t="s">
        <v>16</v>
      </c>
      <c r="G199">
        <v>23674.080859999998</v>
      </c>
      <c r="H199">
        <v>21863.599999999999</v>
      </c>
      <c r="I199" s="17">
        <v>29980.67</v>
      </c>
      <c r="J199">
        <v>21305.29</v>
      </c>
      <c r="K199" s="4">
        <v>21400</v>
      </c>
      <c r="L199" s="4">
        <v>21128.799999999999</v>
      </c>
      <c r="M199" s="4">
        <v>22895.949999999997</v>
      </c>
      <c r="N19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21128.799999999999</v>
      </c>
      <c r="O199">
        <f>MATCH(LVadseth[[#This Row],[Best]],LVadseth[[#This Row],[CL-BC]:[AR-H3]],0)</f>
        <v>8</v>
      </c>
      <c r="P199" t="str">
        <f>INDEX(LVadseth[[#Headers],[CL-BC]:[AR-H3]],LVadseth[[#This Row],[Match]])</f>
        <v>S-M</v>
      </c>
      <c r="Q199" t="s">
        <v>16</v>
      </c>
      <c r="R199" t="s">
        <v>16</v>
      </c>
      <c r="S199">
        <v>2541</v>
      </c>
      <c r="T199">
        <v>1729.12</v>
      </c>
      <c r="U199" s="18">
        <v>7200</v>
      </c>
      <c r="V199" s="25">
        <v>7200.14</v>
      </c>
      <c r="W199" s="4">
        <v>1108.75</v>
      </c>
      <c r="X199" s="4">
        <v>3713.5</v>
      </c>
      <c r="Y199" s="4">
        <v>6851</v>
      </c>
      <c r="Z19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1108.75</v>
      </c>
      <c r="AA199">
        <f>MATCH(LVadseth[[#This Row],[t Best]],LVadseth[[#This Row],[t CL-BC]:[t AR-H3]],0)</f>
        <v>7</v>
      </c>
      <c r="AB199" s="24" t="str">
        <f>INDEX(LVadseth[[#Headers],[t CL-BC]:[t AR-H3]],LVadseth[[#This Row],[t Match]])</f>
        <v>t V-H</v>
      </c>
      <c r="AC199" s="24">
        <v>20897.400000000001</v>
      </c>
      <c r="AH199" s="24"/>
      <c r="AI199" s="11">
        <f>IF(AC199&lt;LVadseth[[#This Row],[Best]],1,0)</f>
        <v>1</v>
      </c>
      <c r="AJ199" s="11">
        <f>IF(AC199&lt;=LVadseth[[#This Row],[Best]]+0.1,1,0)</f>
        <v>1</v>
      </c>
      <c r="AK199" s="24" t="e">
        <f>100*((LVadseth[[#This Row],[CL-BC]]-LVadseth[[#This Row],[Best]])/LVadseth[[#This Row],[Best]])</f>
        <v>#VALUE!</v>
      </c>
      <c r="AL199" s="24">
        <f>100*((LVadseth[[#This Row],[AR-H2]]-LVadseth[[#This Row],[Best]])/LVadseth[[#This Row],[Best]])</f>
        <v>12.046499848547949</v>
      </c>
      <c r="AM199" s="24">
        <f>100*((LVadseth[[#This Row],[C-H]]-LVadseth[[#This Row],[Best]])/LVadseth[[#This Row],[Best]])</f>
        <v>3.4777176176593052</v>
      </c>
      <c r="AN199" s="24">
        <f>100*((LVadseth[[#This Row],[G-BC]]-LVadseth[[#This Row],[Best]])/LVadseth[[#This Row],[Best]])</f>
        <v>41.894807087955769</v>
      </c>
      <c r="AO199" s="24">
        <f>100*((LVadseth[[#This Row],[M-M]]-LVadseth[[#This Row],[Best]])/LVadseth[[#This Row],[Best]])</f>
        <v>0.83530536518875464</v>
      </c>
      <c r="AP199" s="24">
        <f>100*((LVadseth[[#This Row],[V-H]]-LVadseth[[#This Row],[Best]])/LVadseth[[#This Row],[Best]])</f>
        <v>1.2835560940517243</v>
      </c>
      <c r="AQ199" s="24">
        <f>100*((LVadseth[[#This Row],[AR-H3]]-LVadseth[[#This Row],[Best]])/LVadseth[[#This Row],[Best]])</f>
        <v>8.3637026239066952</v>
      </c>
      <c r="AR199" s="24">
        <f>100*((LVadseth[[#This Row],[S-M]]-LVadseth[[#This Row],[Best]])/LVadseth[[#This Row],[Best]])</f>
        <v>0</v>
      </c>
      <c r="AS199" s="24">
        <f>100*((LVadseth[[#This Row],[New]]-LVadseth[[#This Row],[Best]])/LVadseth[[#This Row],[Best]])</f>
        <v>-1.0951876112225862</v>
      </c>
      <c r="AX199" s="24">
        <f>IF(LVadseth[[#This Row],[CL-BC]]&lt;=MIN(LVadseth[[#This Row],[Best]]+0.1,LVadseth[[#This Row],[New]]+0.1),1,0)</f>
        <v>0</v>
      </c>
      <c r="AY199" s="24">
        <f>IF(LVadseth[[#This Row],[AR-H2]]&lt;=MIN(LVadseth[[#This Row],[Best]]+0.1,LVadseth[[#This Row],[New]]+0.1)+0.1,1,0)</f>
        <v>0</v>
      </c>
      <c r="AZ199" s="24">
        <f>IF(LVadseth[[#This Row],[C-H]]&lt;=MIN(LVadseth[[#This Row],[Best]]+0.1,LVadseth[[#This Row],[New]]+0.1),1,0)</f>
        <v>0</v>
      </c>
      <c r="BA199" s="24">
        <f>IF(LVadseth[[#This Row],[G-BC]]&lt;=MIN(LVadseth[[#This Row],[Best]]+0.1,LVadseth[[#This Row],[New]]+0.1),1,0)</f>
        <v>0</v>
      </c>
      <c r="BB199" s="24">
        <f>IF(LVadseth[[#This Row],[M-M]]&lt;=MIN(LVadseth[[#This Row],[Best]]+0.1,LVadseth[[#This Row],[New]]+0.1),1,0)</f>
        <v>0</v>
      </c>
      <c r="BC199" s="24">
        <f>IF(LVadseth[[#This Row],[V-H]]&lt;=MIN(LVadseth[[#This Row],[Best]]+0.1,LVadseth[[#This Row],[New]]+0.1),1,0)</f>
        <v>0</v>
      </c>
      <c r="BD199" s="24">
        <f>IF(LVadseth[[#This Row],[AR-H3]]&lt;=MIN(LVadseth[[#This Row],[Best]]+0.1,LVadseth[[#This Row],[New]]+0.1),1,0)</f>
        <v>0</v>
      </c>
      <c r="BE199" s="24">
        <f>IF(LVadseth[[#This Row],[S-M]]&lt;=MIN(LVadseth[[#This Row],[Best]]+0.1,LVadseth[[#This Row],[New]]+0.1),1,0)</f>
        <v>0</v>
      </c>
      <c r="BF199" s="24">
        <f>IF(LVadseth[[#This Row],[New]]&lt;=LVadseth[[#This Row],[Best]]+0.1,1,0)</f>
        <v>1</v>
      </c>
    </row>
    <row r="200" spans="1:58" ht="15" customHeight="1">
      <c r="A200" t="s">
        <v>15</v>
      </c>
      <c r="B200">
        <v>100</v>
      </c>
      <c r="C200">
        <v>7</v>
      </c>
      <c r="D200">
        <v>5</v>
      </c>
      <c r="E200" t="s">
        <v>16</v>
      </c>
      <c r="F200" t="s">
        <v>16</v>
      </c>
      <c r="G200">
        <v>22320.600699999999</v>
      </c>
      <c r="H200">
        <v>19664.5</v>
      </c>
      <c r="I200" s="17">
        <v>28307.9</v>
      </c>
      <c r="J200">
        <v>19813.43</v>
      </c>
      <c r="K200" s="4">
        <v>19188.900000000001</v>
      </c>
      <c r="L200" s="4">
        <v>20978.799999999999</v>
      </c>
      <c r="M200" s="4">
        <v>20322.829999999998</v>
      </c>
      <c r="N20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19188.900000000001</v>
      </c>
      <c r="O200">
        <f>MATCH(LVadseth[[#This Row],[Best]],LVadseth[[#This Row],[CL-BC]:[AR-H3]],0)</f>
        <v>7</v>
      </c>
      <c r="P200" t="str">
        <f>INDEX(LVadseth[[#Headers],[CL-BC]:[AR-H3]],LVadseth[[#This Row],[Match]])</f>
        <v>V-H</v>
      </c>
      <c r="Q200" t="s">
        <v>16</v>
      </c>
      <c r="R200" t="s">
        <v>16</v>
      </c>
      <c r="S200">
        <v>2076</v>
      </c>
      <c r="T200">
        <v>2514.69</v>
      </c>
      <c r="U200" s="18">
        <v>7200</v>
      </c>
      <c r="V200" s="25">
        <v>7200.12</v>
      </c>
      <c r="W200" s="4">
        <v>607.33600000000001</v>
      </c>
      <c r="X200" s="4">
        <v>3682.6</v>
      </c>
      <c r="Y200" s="4">
        <v>6573</v>
      </c>
      <c r="Z20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607.33600000000001</v>
      </c>
      <c r="AA200">
        <f>MATCH(LVadseth[[#This Row],[t Best]],LVadseth[[#This Row],[t CL-BC]:[t AR-H3]],0)</f>
        <v>7</v>
      </c>
      <c r="AB200" s="24" t="str">
        <f>INDEX(LVadseth[[#Headers],[t CL-BC]:[t AR-H3]],LVadseth[[#This Row],[t Match]])</f>
        <v>t V-H</v>
      </c>
      <c r="AC200" s="24">
        <v>19304.400000000001</v>
      </c>
      <c r="AH200" s="24"/>
      <c r="AI200" s="11">
        <f>IF(AC200&lt;LVadseth[[#This Row],[Best]],1,0)</f>
        <v>0</v>
      </c>
      <c r="AJ200" s="11">
        <f>IF(AC200&lt;=LVadseth[[#This Row],[Best]]+0.1,1,0)</f>
        <v>0</v>
      </c>
      <c r="AK200" s="24" t="e">
        <f>100*((LVadseth[[#This Row],[CL-BC]]-LVadseth[[#This Row],[Best]])/LVadseth[[#This Row],[Best]])</f>
        <v>#VALUE!</v>
      </c>
      <c r="AL200" s="24">
        <f>100*((LVadseth[[#This Row],[AR-H2]]-LVadseth[[#This Row],[Best]])/LVadseth[[#This Row],[Best]])</f>
        <v>16.320376363418422</v>
      </c>
      <c r="AM200" s="24">
        <f>100*((LVadseth[[#This Row],[C-H]]-LVadseth[[#This Row],[Best]])/LVadseth[[#This Row],[Best]])</f>
        <v>2.4785162255262079</v>
      </c>
      <c r="AN200" s="24">
        <f>100*((LVadseth[[#This Row],[G-BC]]-LVadseth[[#This Row],[Best]])/LVadseth[[#This Row],[Best]])</f>
        <v>47.522265476395205</v>
      </c>
      <c r="AO200" s="24">
        <f>100*((LVadseth[[#This Row],[M-M]]-LVadseth[[#This Row],[Best]])/LVadseth[[#This Row],[Best]])</f>
        <v>3.2546420065767125</v>
      </c>
      <c r="AP200" s="24">
        <f>100*((LVadseth[[#This Row],[V-H]]-LVadseth[[#This Row],[Best]])/LVadseth[[#This Row],[Best]])</f>
        <v>0</v>
      </c>
      <c r="AQ200" s="24">
        <f>100*((LVadseth[[#This Row],[AR-H3]]-LVadseth[[#This Row],[Best]])/LVadseth[[#This Row],[Best]])</f>
        <v>5.9093017317303058</v>
      </c>
      <c r="AR200" s="24">
        <f>100*((LVadseth[[#This Row],[S-M]]-LVadseth[[#This Row],[Best]])/LVadseth[[#This Row],[Best]])</f>
        <v>9.3277884610373594</v>
      </c>
      <c r="AS200" s="24">
        <f>100*((LVadseth[[#This Row],[New]]-LVadseth[[#This Row],[Best]])/LVadseth[[#This Row],[Best]])</f>
        <v>0.60191047949595855</v>
      </c>
      <c r="AX200" s="24">
        <f>IF(LVadseth[[#This Row],[CL-BC]]&lt;=MIN(LVadseth[[#This Row],[Best]]+0.1,LVadseth[[#This Row],[New]]+0.1),1,0)</f>
        <v>0</v>
      </c>
      <c r="AY200" s="24">
        <f>IF(LVadseth[[#This Row],[AR-H2]]&lt;=MIN(LVadseth[[#This Row],[Best]]+0.1,LVadseth[[#This Row],[New]]+0.1)+0.1,1,0)</f>
        <v>0</v>
      </c>
      <c r="AZ200" s="24">
        <f>IF(LVadseth[[#This Row],[C-H]]&lt;=MIN(LVadseth[[#This Row],[Best]]+0.1,LVadseth[[#This Row],[New]]+0.1),1,0)</f>
        <v>0</v>
      </c>
      <c r="BA200" s="24">
        <f>IF(LVadseth[[#This Row],[G-BC]]&lt;=MIN(LVadseth[[#This Row],[Best]]+0.1,LVadseth[[#This Row],[New]]+0.1),1,0)</f>
        <v>0</v>
      </c>
      <c r="BB200" s="24">
        <f>IF(LVadseth[[#This Row],[M-M]]&lt;=MIN(LVadseth[[#This Row],[Best]]+0.1,LVadseth[[#This Row],[New]]+0.1),1,0)</f>
        <v>0</v>
      </c>
      <c r="BC200" s="24">
        <f>IF(LVadseth[[#This Row],[V-H]]&lt;=MIN(LVadseth[[#This Row],[Best]]+0.1,LVadseth[[#This Row],[New]]+0.1),1,0)</f>
        <v>1</v>
      </c>
      <c r="BD200" s="24">
        <f>IF(LVadseth[[#This Row],[AR-H3]]&lt;=MIN(LVadseth[[#This Row],[Best]]+0.1,LVadseth[[#This Row],[New]]+0.1),1,0)</f>
        <v>0</v>
      </c>
      <c r="BE200" s="24">
        <f>IF(LVadseth[[#This Row],[S-M]]&lt;=MIN(LVadseth[[#This Row],[Best]]+0.1,LVadseth[[#This Row],[New]]+0.1),1,0)</f>
        <v>0</v>
      </c>
      <c r="BF200" s="24">
        <f>IF(LVadseth[[#This Row],[New]]&lt;=LVadseth[[#This Row],[Best]]+0.1,1,0)</f>
        <v>0</v>
      </c>
    </row>
    <row r="201" spans="1:58" ht="15" customHeight="1">
      <c r="A201" t="s">
        <v>15</v>
      </c>
      <c r="B201">
        <v>100</v>
      </c>
      <c r="C201">
        <v>8</v>
      </c>
      <c r="D201">
        <v>5</v>
      </c>
      <c r="E201" t="s">
        <v>16</v>
      </c>
      <c r="F201" t="s">
        <v>16</v>
      </c>
      <c r="G201">
        <v>24282.990160000001</v>
      </c>
      <c r="H201">
        <v>22693.599999999999</v>
      </c>
      <c r="I201" s="17">
        <v>28741.93</v>
      </c>
      <c r="J201">
        <v>21531.26</v>
      </c>
      <c r="K201" s="4">
        <v>21094.1</v>
      </c>
      <c r="L201" s="4">
        <v>21226</v>
      </c>
      <c r="M201" s="4">
        <v>22361.43</v>
      </c>
      <c r="N20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21094.1</v>
      </c>
      <c r="O201">
        <f>MATCH(LVadseth[[#This Row],[Best]],LVadseth[[#This Row],[CL-BC]:[AR-H3]],0)</f>
        <v>7</v>
      </c>
      <c r="P201" t="str">
        <f>INDEX(LVadseth[[#Headers],[CL-BC]:[AR-H3]],LVadseth[[#This Row],[Match]])</f>
        <v>V-H</v>
      </c>
      <c r="Q201" t="s">
        <v>16</v>
      </c>
      <c r="R201" t="s">
        <v>16</v>
      </c>
      <c r="S201">
        <v>1976</v>
      </c>
      <c r="T201">
        <v>2394.63</v>
      </c>
      <c r="U201" s="18">
        <v>7200</v>
      </c>
      <c r="V201" s="25">
        <v>7200.13</v>
      </c>
      <c r="W201" s="4">
        <v>1089.18</v>
      </c>
      <c r="X201" s="4">
        <v>3794</v>
      </c>
      <c r="Y201" s="4">
        <v>5062</v>
      </c>
      <c r="Z20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1089.18</v>
      </c>
      <c r="AA201">
        <f>MATCH(LVadseth[[#This Row],[t Best]],LVadseth[[#This Row],[t CL-BC]:[t AR-H3]],0)</f>
        <v>7</v>
      </c>
      <c r="AB201" s="24" t="str">
        <f>INDEX(LVadseth[[#Headers],[t CL-BC]:[t AR-H3]],LVadseth[[#This Row],[t Match]])</f>
        <v>t V-H</v>
      </c>
      <c r="AC201" s="24">
        <v>20970.3</v>
      </c>
      <c r="AH201" s="24"/>
      <c r="AI201" s="11">
        <f>IF(AC201&lt;LVadseth[[#This Row],[Best]],1,0)</f>
        <v>1</v>
      </c>
      <c r="AJ201" s="11">
        <f>IF(AC201&lt;=LVadseth[[#This Row],[Best]]+0.1,1,0)</f>
        <v>1</v>
      </c>
      <c r="AK201" s="24" t="e">
        <f>100*((LVadseth[[#This Row],[CL-BC]]-LVadseth[[#This Row],[Best]])/LVadseth[[#This Row],[Best]])</f>
        <v>#VALUE!</v>
      </c>
      <c r="AL201" s="24">
        <f>100*((LVadseth[[#This Row],[AR-H2]]-LVadseth[[#This Row],[Best]])/LVadseth[[#This Row],[Best]])</f>
        <v>15.117450661559406</v>
      </c>
      <c r="AM201" s="24">
        <f>100*((LVadseth[[#This Row],[C-H]]-LVadseth[[#This Row],[Best]])/LVadseth[[#This Row],[Best]])</f>
        <v>7.5826889983455086</v>
      </c>
      <c r="AN201" s="24">
        <f>100*((LVadseth[[#This Row],[G-BC]]-LVadseth[[#This Row],[Best]])/LVadseth[[#This Row],[Best]])</f>
        <v>36.25577768191107</v>
      </c>
      <c r="AO201" s="24">
        <f>100*((LVadseth[[#This Row],[M-M]]-LVadseth[[#This Row],[Best]])/LVadseth[[#This Row],[Best]])</f>
        <v>2.0724278352714736</v>
      </c>
      <c r="AP201" s="24">
        <f>100*((LVadseth[[#This Row],[V-H]]-LVadseth[[#This Row],[Best]])/LVadseth[[#This Row],[Best]])</f>
        <v>0</v>
      </c>
      <c r="AQ201" s="24">
        <f>100*((LVadseth[[#This Row],[AR-H3]]-LVadseth[[#This Row],[Best]])/LVadseth[[#This Row],[Best]])</f>
        <v>6.0079832749441877</v>
      </c>
      <c r="AR201" s="24">
        <f>100*((LVadseth[[#This Row],[S-M]]-LVadseth[[#This Row],[Best]])/LVadseth[[#This Row],[Best]])</f>
        <v>0.62529332846626051</v>
      </c>
      <c r="AS201" s="24">
        <f>100*((LVadseth[[#This Row],[New]]-LVadseth[[#This Row],[Best]])/LVadseth[[#This Row],[Best]])</f>
        <v>-0.58689396561123386</v>
      </c>
      <c r="AX201" s="24">
        <f>IF(LVadseth[[#This Row],[CL-BC]]&lt;=MIN(LVadseth[[#This Row],[Best]]+0.1,LVadseth[[#This Row],[New]]+0.1),1,0)</f>
        <v>0</v>
      </c>
      <c r="AY201" s="24">
        <f>IF(LVadseth[[#This Row],[AR-H2]]&lt;=MIN(LVadseth[[#This Row],[Best]]+0.1,LVadseth[[#This Row],[New]]+0.1)+0.1,1,0)</f>
        <v>0</v>
      </c>
      <c r="AZ201" s="24">
        <f>IF(LVadseth[[#This Row],[C-H]]&lt;=MIN(LVadseth[[#This Row],[Best]]+0.1,LVadseth[[#This Row],[New]]+0.1),1,0)</f>
        <v>0</v>
      </c>
      <c r="BA201" s="24">
        <f>IF(LVadseth[[#This Row],[G-BC]]&lt;=MIN(LVadseth[[#This Row],[Best]]+0.1,LVadseth[[#This Row],[New]]+0.1),1,0)</f>
        <v>0</v>
      </c>
      <c r="BB201" s="24">
        <f>IF(LVadseth[[#This Row],[M-M]]&lt;=MIN(LVadseth[[#This Row],[Best]]+0.1,LVadseth[[#This Row],[New]]+0.1),1,0)</f>
        <v>0</v>
      </c>
      <c r="BC201" s="24">
        <f>IF(LVadseth[[#This Row],[V-H]]&lt;=MIN(LVadseth[[#This Row],[Best]]+0.1,LVadseth[[#This Row],[New]]+0.1),1,0)</f>
        <v>0</v>
      </c>
      <c r="BD201" s="24">
        <f>IF(LVadseth[[#This Row],[AR-H3]]&lt;=MIN(LVadseth[[#This Row],[Best]]+0.1,LVadseth[[#This Row],[New]]+0.1),1,0)</f>
        <v>0</v>
      </c>
      <c r="BE201" s="24">
        <f>IF(LVadseth[[#This Row],[S-M]]&lt;=MIN(LVadseth[[#This Row],[Best]]+0.1,LVadseth[[#This Row],[New]]+0.1),1,0)</f>
        <v>0</v>
      </c>
      <c r="BF201" s="24">
        <f>IF(LVadseth[[#This Row],[New]]&lt;=LVadseth[[#This Row],[Best]]+0.1,1,0)</f>
        <v>1</v>
      </c>
    </row>
    <row r="202" spans="1:58" ht="15" customHeight="1">
      <c r="A202" t="s">
        <v>15</v>
      </c>
      <c r="B202">
        <v>100</v>
      </c>
      <c r="C202">
        <v>9</v>
      </c>
      <c r="D202">
        <v>5</v>
      </c>
      <c r="E202" t="s">
        <v>16</v>
      </c>
      <c r="F202" t="s">
        <v>16</v>
      </c>
      <c r="G202">
        <v>24163.300309999999</v>
      </c>
      <c r="H202">
        <v>22668</v>
      </c>
      <c r="I202" s="17">
        <v>28599.26</v>
      </c>
      <c r="J202">
        <v>22273.43</v>
      </c>
      <c r="K202" s="4">
        <v>21751.7</v>
      </c>
      <c r="L202" s="4">
        <v>22175.200000000001</v>
      </c>
      <c r="M202" s="4">
        <v>23711.98</v>
      </c>
      <c r="N20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21751.7</v>
      </c>
      <c r="O202">
        <f>MATCH(LVadseth[[#This Row],[Best]],LVadseth[[#This Row],[CL-BC]:[AR-H3]],0)</f>
        <v>7</v>
      </c>
      <c r="P202" t="str">
        <f>INDEX(LVadseth[[#Headers],[CL-BC]:[AR-H3]],LVadseth[[#This Row],[Match]])</f>
        <v>V-H</v>
      </c>
      <c r="Q202" t="s">
        <v>16</v>
      </c>
      <c r="R202" t="s">
        <v>16</v>
      </c>
      <c r="S202">
        <v>4336</v>
      </c>
      <c r="T202">
        <v>1943.82</v>
      </c>
      <c r="U202" s="18">
        <v>7200</v>
      </c>
      <c r="V202" s="25">
        <v>7200.15</v>
      </c>
      <c r="W202" s="4">
        <v>663.02</v>
      </c>
      <c r="X202" s="4">
        <v>3677.4</v>
      </c>
      <c r="Y202" s="4">
        <v>7085</v>
      </c>
      <c r="Z20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663.02</v>
      </c>
      <c r="AA202">
        <f>MATCH(LVadseth[[#This Row],[t Best]],LVadseth[[#This Row],[t CL-BC]:[t AR-H3]],0)</f>
        <v>7</v>
      </c>
      <c r="AB202" s="24" t="str">
        <f>INDEX(LVadseth[[#Headers],[t CL-BC]:[t AR-H3]],LVadseth[[#This Row],[t Match]])</f>
        <v>t V-H</v>
      </c>
      <c r="AC202" s="24">
        <v>21791.4</v>
      </c>
      <c r="AH202" s="24"/>
      <c r="AI202" s="11">
        <f>IF(AC202&lt;LVadseth[[#This Row],[Best]],1,0)</f>
        <v>0</v>
      </c>
      <c r="AJ202" s="11">
        <f>IF(AC202&lt;=LVadseth[[#This Row],[Best]]+0.1,1,0)</f>
        <v>0</v>
      </c>
      <c r="AK202" s="24" t="e">
        <f>100*((LVadseth[[#This Row],[CL-BC]]-LVadseth[[#This Row],[Best]])/LVadseth[[#This Row],[Best]])</f>
        <v>#VALUE!</v>
      </c>
      <c r="AL202" s="24">
        <f>100*((LVadseth[[#This Row],[AR-H2]]-LVadseth[[#This Row],[Best]])/LVadseth[[#This Row],[Best]])</f>
        <v>11.086950950960144</v>
      </c>
      <c r="AM202" s="24">
        <f>100*((LVadseth[[#This Row],[C-H]]-LVadseth[[#This Row],[Best]])/LVadseth[[#This Row],[Best]])</f>
        <v>4.2125443068817576</v>
      </c>
      <c r="AN202" s="24">
        <f>100*((LVadseth[[#This Row],[G-BC]]-LVadseth[[#This Row],[Best]])/LVadseth[[#This Row],[Best]])</f>
        <v>31.480573932152417</v>
      </c>
      <c r="AO202" s="24">
        <f>100*((LVadseth[[#This Row],[M-M]]-LVadseth[[#This Row],[Best]])/LVadseth[[#This Row],[Best]])</f>
        <v>2.3985711461632864</v>
      </c>
      <c r="AP202" s="24">
        <f>100*((LVadseth[[#This Row],[V-H]]-LVadseth[[#This Row],[Best]])/LVadseth[[#This Row],[Best]])</f>
        <v>0</v>
      </c>
      <c r="AQ202" s="24">
        <f>100*((LVadseth[[#This Row],[AR-H3]]-LVadseth[[#This Row],[Best]])/LVadseth[[#This Row],[Best]])</f>
        <v>9.012077216953152</v>
      </c>
      <c r="AR202" s="24">
        <f>100*((LVadseth[[#This Row],[S-M]]-LVadseth[[#This Row],[Best]])/LVadseth[[#This Row],[Best]])</f>
        <v>1.9469742594831669</v>
      </c>
      <c r="AS202" s="24">
        <f>100*((LVadseth[[#This Row],[New]]-LVadseth[[#This Row],[Best]])/LVadseth[[#This Row],[Best]])</f>
        <v>0.18251447013337224</v>
      </c>
      <c r="AX202" s="24">
        <f>IF(LVadseth[[#This Row],[CL-BC]]&lt;=MIN(LVadseth[[#This Row],[Best]]+0.1,LVadseth[[#This Row],[New]]+0.1),1,0)</f>
        <v>0</v>
      </c>
      <c r="AY202" s="24">
        <f>IF(LVadseth[[#This Row],[AR-H2]]&lt;=MIN(LVadseth[[#This Row],[Best]]+0.1,LVadseth[[#This Row],[New]]+0.1)+0.1,1,0)</f>
        <v>0</v>
      </c>
      <c r="AZ202" s="24">
        <f>IF(LVadseth[[#This Row],[C-H]]&lt;=MIN(LVadseth[[#This Row],[Best]]+0.1,LVadseth[[#This Row],[New]]+0.1),1,0)</f>
        <v>0</v>
      </c>
      <c r="BA202" s="24">
        <f>IF(LVadseth[[#This Row],[G-BC]]&lt;=MIN(LVadseth[[#This Row],[Best]]+0.1,LVadseth[[#This Row],[New]]+0.1),1,0)</f>
        <v>0</v>
      </c>
      <c r="BB202" s="24">
        <f>IF(LVadseth[[#This Row],[M-M]]&lt;=MIN(LVadseth[[#This Row],[Best]]+0.1,LVadseth[[#This Row],[New]]+0.1),1,0)</f>
        <v>0</v>
      </c>
      <c r="BC202" s="24">
        <f>IF(LVadseth[[#This Row],[V-H]]&lt;=MIN(LVadseth[[#This Row],[Best]]+0.1,LVadseth[[#This Row],[New]]+0.1),1,0)</f>
        <v>1</v>
      </c>
      <c r="BD202" s="24">
        <f>IF(LVadseth[[#This Row],[AR-H3]]&lt;=MIN(LVadseth[[#This Row],[Best]]+0.1,LVadseth[[#This Row],[New]]+0.1),1,0)</f>
        <v>0</v>
      </c>
      <c r="BE202" s="24">
        <f>IF(LVadseth[[#This Row],[S-M]]&lt;=MIN(LVadseth[[#This Row],[Best]]+0.1,LVadseth[[#This Row],[New]]+0.1),1,0)</f>
        <v>0</v>
      </c>
      <c r="BF202" s="24">
        <f>IF(LVadseth[[#This Row],[New]]&lt;=LVadseth[[#This Row],[Best]]+0.1,1,0)</f>
        <v>0</v>
      </c>
    </row>
    <row r="203" spans="1:58" ht="15" customHeight="1">
      <c r="A203" t="s">
        <v>15</v>
      </c>
      <c r="B203">
        <v>100</v>
      </c>
      <c r="C203">
        <v>10</v>
      </c>
      <c r="D203">
        <v>5</v>
      </c>
      <c r="E203" t="s">
        <v>16</v>
      </c>
      <c r="F203" t="s">
        <v>16</v>
      </c>
      <c r="G203">
        <v>20749.900860000002</v>
      </c>
      <c r="H203">
        <v>18976.3</v>
      </c>
      <c r="I203" s="17">
        <v>27620.01</v>
      </c>
      <c r="J203">
        <v>19021.7</v>
      </c>
      <c r="K203" s="4">
        <v>18753.400000000001</v>
      </c>
      <c r="L203" s="4">
        <v>18844.7</v>
      </c>
      <c r="M203" s="4">
        <v>19886.52</v>
      </c>
      <c r="N20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18753.400000000001</v>
      </c>
      <c r="O203">
        <f>MATCH(LVadseth[[#This Row],[Best]],LVadseth[[#This Row],[CL-BC]:[AR-H3]],0)</f>
        <v>7</v>
      </c>
      <c r="P203" t="str">
        <f>INDEX(LVadseth[[#Headers],[CL-BC]:[AR-H3]],LVadseth[[#This Row],[Match]])</f>
        <v>V-H</v>
      </c>
      <c r="Q203" t="s">
        <v>16</v>
      </c>
      <c r="R203" t="s">
        <v>16</v>
      </c>
      <c r="S203">
        <v>3900</v>
      </c>
      <c r="T203">
        <v>1496.74</v>
      </c>
      <c r="U203" s="18">
        <v>7200</v>
      </c>
      <c r="V203" s="25">
        <v>7200.16</v>
      </c>
      <c r="W203" s="4">
        <v>1017.22</v>
      </c>
      <c r="X203" s="4">
        <v>3661.9</v>
      </c>
      <c r="Y203" s="4">
        <v>6529</v>
      </c>
      <c r="Z20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1017.22</v>
      </c>
      <c r="AA203">
        <f>MATCH(LVadseth[[#This Row],[t Best]],LVadseth[[#This Row],[t CL-BC]:[t AR-H3]],0)</f>
        <v>7</v>
      </c>
      <c r="AB203" s="24" t="str">
        <f>INDEX(LVadseth[[#Headers],[t CL-BC]:[t AR-H3]],LVadseth[[#This Row],[t Match]])</f>
        <v>t V-H</v>
      </c>
      <c r="AC203" s="24">
        <v>18526.099999999999</v>
      </c>
      <c r="AH203" s="24"/>
      <c r="AI203" s="11">
        <f>IF(AC203&lt;LVadseth[[#This Row],[Best]],1,0)</f>
        <v>1</v>
      </c>
      <c r="AJ203" s="11">
        <f>IF(AC203&lt;=LVadseth[[#This Row],[Best]]+0.1,1,0)</f>
        <v>1</v>
      </c>
      <c r="AK203" s="24" t="e">
        <f>100*((LVadseth[[#This Row],[CL-BC]]-LVadseth[[#This Row],[Best]])/LVadseth[[#This Row],[Best]])</f>
        <v>#VALUE!</v>
      </c>
      <c r="AL203" s="24">
        <f>100*((LVadseth[[#This Row],[AR-H2]]-LVadseth[[#This Row],[Best]])/LVadseth[[#This Row],[Best]])</f>
        <v>10.64607409856346</v>
      </c>
      <c r="AM203" s="24">
        <f>100*((LVadseth[[#This Row],[C-H]]-LVadseth[[#This Row],[Best]])/LVadseth[[#This Row],[Best]])</f>
        <v>1.1885844700160919</v>
      </c>
      <c r="AN203" s="24">
        <f>100*((LVadseth[[#This Row],[G-BC]]-LVadseth[[#This Row],[Best]])/LVadseth[[#This Row],[Best]])</f>
        <v>47.280013224268643</v>
      </c>
      <c r="AO203" s="24">
        <f>100*((LVadseth[[#This Row],[M-M]]-LVadseth[[#This Row],[Best]])/LVadseth[[#This Row],[Best]])</f>
        <v>1.4306739044653196</v>
      </c>
      <c r="AP203" s="24">
        <f>100*((LVadseth[[#This Row],[V-H]]-LVadseth[[#This Row],[Best]])/LVadseth[[#This Row],[Best]])</f>
        <v>0</v>
      </c>
      <c r="AQ203" s="24">
        <f>100*((LVadseth[[#This Row],[AR-H3]]-LVadseth[[#This Row],[Best]])/LVadseth[[#This Row],[Best]])</f>
        <v>6.0422110124030786</v>
      </c>
      <c r="AR203" s="24">
        <f>100*((LVadseth[[#This Row],[S-M]]-LVadseth[[#This Row],[Best]])/LVadseth[[#This Row],[Best]])</f>
        <v>0.48684505209721574</v>
      </c>
      <c r="AS203" s="24">
        <f>100*((LVadseth[[#This Row],[New]]-LVadseth[[#This Row],[Best]])/LVadseth[[#This Row],[Best]])</f>
        <v>-1.2120468821653827</v>
      </c>
      <c r="AX203" s="24">
        <f>IF(LVadseth[[#This Row],[CL-BC]]&lt;=MIN(LVadseth[[#This Row],[Best]]+0.1,LVadseth[[#This Row],[New]]+0.1),1,0)</f>
        <v>0</v>
      </c>
      <c r="AY203" s="24">
        <f>IF(LVadseth[[#This Row],[AR-H2]]&lt;=MIN(LVadseth[[#This Row],[Best]]+0.1,LVadseth[[#This Row],[New]]+0.1)+0.1,1,0)</f>
        <v>0</v>
      </c>
      <c r="AZ203" s="24">
        <f>IF(LVadseth[[#This Row],[C-H]]&lt;=MIN(LVadseth[[#This Row],[Best]]+0.1,LVadseth[[#This Row],[New]]+0.1),1,0)</f>
        <v>0</v>
      </c>
      <c r="BA203" s="24">
        <f>IF(LVadseth[[#This Row],[G-BC]]&lt;=MIN(LVadseth[[#This Row],[Best]]+0.1,LVadseth[[#This Row],[New]]+0.1),1,0)</f>
        <v>0</v>
      </c>
      <c r="BB203" s="24">
        <f>IF(LVadseth[[#This Row],[M-M]]&lt;=MIN(LVadseth[[#This Row],[Best]]+0.1,LVadseth[[#This Row],[New]]+0.1),1,0)</f>
        <v>0</v>
      </c>
      <c r="BC203" s="24">
        <f>IF(LVadseth[[#This Row],[V-H]]&lt;=MIN(LVadseth[[#This Row],[Best]]+0.1,LVadseth[[#This Row],[New]]+0.1),1,0)</f>
        <v>0</v>
      </c>
      <c r="BD203" s="24">
        <f>IF(LVadseth[[#This Row],[AR-H3]]&lt;=MIN(LVadseth[[#This Row],[Best]]+0.1,LVadseth[[#This Row],[New]]+0.1),1,0)</f>
        <v>0</v>
      </c>
      <c r="BE203" s="24">
        <f>IF(LVadseth[[#This Row],[S-M]]&lt;=MIN(LVadseth[[#This Row],[Best]]+0.1,LVadseth[[#This Row],[New]]+0.1),1,0)</f>
        <v>0</v>
      </c>
      <c r="BF203" s="24">
        <f>IF(LVadseth[[#This Row],[New]]&lt;=LVadseth[[#This Row],[Best]]+0.1,1,0)</f>
        <v>1</v>
      </c>
    </row>
    <row r="204" spans="1:58" ht="15" customHeight="1">
      <c r="A204" t="s">
        <v>14</v>
      </c>
      <c r="B204">
        <v>200</v>
      </c>
      <c r="C204">
        <v>1</v>
      </c>
      <c r="D204">
        <v>1</v>
      </c>
      <c r="E204">
        <v>136337</v>
      </c>
      <c r="F204">
        <v>110790.39</v>
      </c>
      <c r="G204" t="s">
        <v>16</v>
      </c>
      <c r="H204">
        <v>112525</v>
      </c>
      <c r="I204" s="19">
        <v>111199.82</v>
      </c>
      <c r="J204" t="s">
        <v>16</v>
      </c>
      <c r="K204" s="4">
        <v>110753</v>
      </c>
      <c r="L204" s="4" t="s">
        <v>16</v>
      </c>
      <c r="M204" s="4" t="s">
        <v>16</v>
      </c>
      <c r="N20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110753</v>
      </c>
      <c r="O204">
        <f>MATCH(LVadseth[[#This Row],[Best]],LVadseth[[#This Row],[CL-BC]:[AR-H3]],0)</f>
        <v>7</v>
      </c>
      <c r="P204" t="str">
        <f>INDEX(LVadseth[[#Headers],[CL-BC]:[AR-H3]],LVadseth[[#This Row],[Match]])</f>
        <v>V-H</v>
      </c>
      <c r="Q204">
        <v>86400</v>
      </c>
      <c r="R204">
        <v>3620</v>
      </c>
      <c r="S204" t="s">
        <v>16</v>
      </c>
      <c r="T204">
        <v>19384</v>
      </c>
      <c r="U204" s="22">
        <v>7200</v>
      </c>
      <c r="V204" s="22" t="s">
        <v>16</v>
      </c>
      <c r="W204" s="4">
        <v>222.297</v>
      </c>
      <c r="X204" s="4" t="s">
        <v>16</v>
      </c>
      <c r="Y204" s="4" t="s">
        <v>16</v>
      </c>
      <c r="Z20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222.297</v>
      </c>
      <c r="AA204">
        <f>MATCH(LVadseth[[#This Row],[t Best]],LVadseth[[#This Row],[t CL-BC]:[t AR-H3]],0)</f>
        <v>7</v>
      </c>
      <c r="AB204" s="24" t="str">
        <f>INDEX(LVadseth[[#Headers],[t CL-BC]:[t AR-H3]],LVadseth[[#This Row],[t Match]])</f>
        <v>t V-H</v>
      </c>
      <c r="AC204" s="24">
        <v>111553</v>
      </c>
      <c r="AH204" s="24"/>
      <c r="AI204" s="11">
        <f>IF(AC204&lt;LVadseth[[#This Row],[Best]],1,0)</f>
        <v>0</v>
      </c>
      <c r="AJ204" s="11">
        <f>IF(AC204&lt;=LVadseth[[#This Row],[Best]]+0.1,1,0)</f>
        <v>0</v>
      </c>
      <c r="AK204" s="24">
        <f>100*((LVadseth[[#This Row],[CL-BC]]-LVadseth[[#This Row],[Best]])/LVadseth[[#This Row],[Best]])</f>
        <v>23.100051465874515</v>
      </c>
      <c r="AL204" s="24" t="e">
        <f>100*((LVadseth[[#This Row],[AR-H2]]-LVadseth[[#This Row],[Best]])/LVadseth[[#This Row],[Best]])</f>
        <v>#VALUE!</v>
      </c>
      <c r="AM204" s="24">
        <f>100*((LVadseth[[#This Row],[C-H]]-LVadseth[[#This Row],[Best]])/LVadseth[[#This Row],[Best]])</f>
        <v>1.5999566603161992</v>
      </c>
      <c r="AN204" s="24">
        <f>100*((LVadseth[[#This Row],[G-BC]]-LVadseth[[#This Row],[Best]])/LVadseth[[#This Row],[Best]])</f>
        <v>0.40343828158154355</v>
      </c>
      <c r="AO204" s="24" t="e">
        <f>100*((LVadseth[[#This Row],[M-M]]-LVadseth[[#This Row],[Best]])/LVadseth[[#This Row],[Best]])</f>
        <v>#VALUE!</v>
      </c>
      <c r="AP204" s="24">
        <f>100*((LVadseth[[#This Row],[V-H]]-LVadseth[[#This Row],[Best]])/LVadseth[[#This Row],[Best]])</f>
        <v>0</v>
      </c>
      <c r="AQ204" s="24" t="e">
        <f>100*((LVadseth[[#This Row],[AR-H3]]-LVadseth[[#This Row],[Best]])/LVadseth[[#This Row],[Best]])</f>
        <v>#VALUE!</v>
      </c>
      <c r="AR204" s="24" t="e">
        <f>100*((LVadseth[[#This Row],[S-M]]-LVadseth[[#This Row],[Best]])/LVadseth[[#This Row],[Best]])</f>
        <v>#VALUE!</v>
      </c>
      <c r="AS204" s="24">
        <f>100*((LVadseth[[#This Row],[New]]-LVadseth[[#This Row],[Best]])/LVadseth[[#This Row],[Best]])</f>
        <v>0.72232806334817123</v>
      </c>
      <c r="AX204" s="24">
        <f>IF(LVadseth[[#This Row],[CL-BC]]&lt;=MIN(LVadseth[[#This Row],[Best]]+0.1,LVadseth[[#This Row],[New]]+0.1),1,0)</f>
        <v>0</v>
      </c>
      <c r="AY204" s="24">
        <f>IF(LVadseth[[#This Row],[AR-H2]]&lt;=MIN(LVadseth[[#This Row],[Best]]+0.1,LVadseth[[#This Row],[New]]+0.1)+0.1,1,0)</f>
        <v>0</v>
      </c>
      <c r="AZ204" s="24">
        <f>IF(LVadseth[[#This Row],[C-H]]&lt;=MIN(LVadseth[[#This Row],[Best]]+0.1,LVadseth[[#This Row],[New]]+0.1),1,0)</f>
        <v>0</v>
      </c>
      <c r="BA204" s="24">
        <f>IF(LVadseth[[#This Row],[G-BC]]&lt;=MIN(LVadseth[[#This Row],[Best]]+0.1,LVadseth[[#This Row],[New]]+0.1),1,0)</f>
        <v>0</v>
      </c>
      <c r="BB204" s="24">
        <f>IF(LVadseth[[#This Row],[M-M]]&lt;=MIN(LVadseth[[#This Row],[Best]]+0.1,LVadseth[[#This Row],[New]]+0.1),1,0)</f>
        <v>0</v>
      </c>
      <c r="BC204" s="24">
        <f>IF(LVadseth[[#This Row],[V-H]]&lt;=MIN(LVadseth[[#This Row],[Best]]+0.1,LVadseth[[#This Row],[New]]+0.1),1,0)</f>
        <v>1</v>
      </c>
      <c r="BD204" s="24">
        <f>IF(LVadseth[[#This Row],[AR-H3]]&lt;=MIN(LVadseth[[#This Row],[Best]]+0.1,LVadseth[[#This Row],[New]]+0.1),1,0)</f>
        <v>0</v>
      </c>
      <c r="BE204" s="24">
        <f>IF(LVadseth[[#This Row],[S-M]]&lt;=MIN(LVadseth[[#This Row],[Best]]+0.1,LVadseth[[#This Row],[New]]+0.1),1,0)</f>
        <v>0</v>
      </c>
      <c r="BF204" s="24">
        <f>IF(LVadseth[[#This Row],[New]]&lt;=LVadseth[[#This Row],[Best]]+0.1,1,0)</f>
        <v>0</v>
      </c>
    </row>
    <row r="205" spans="1:58" ht="15" customHeight="1">
      <c r="A205" t="s">
        <v>14</v>
      </c>
      <c r="B205">
        <v>200</v>
      </c>
      <c r="C205">
        <v>2</v>
      </c>
      <c r="D205">
        <v>1</v>
      </c>
      <c r="E205">
        <v>141543</v>
      </c>
      <c r="F205">
        <v>112401.98</v>
      </c>
      <c r="G205" t="s">
        <v>16</v>
      </c>
      <c r="H205">
        <v>114009</v>
      </c>
      <c r="I205" s="17">
        <v>112350.38</v>
      </c>
      <c r="J205" t="s">
        <v>16</v>
      </c>
      <c r="K205" s="4">
        <v>112422</v>
      </c>
      <c r="L205" s="4" t="s">
        <v>16</v>
      </c>
      <c r="M205" s="4" t="s">
        <v>16</v>
      </c>
      <c r="N20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112350.38</v>
      </c>
      <c r="O205">
        <f>MATCH(LVadseth[[#This Row],[Best]],LVadseth[[#This Row],[CL-BC]:[AR-H3]],0)</f>
        <v>5</v>
      </c>
      <c r="P205" t="str">
        <f>INDEX(LVadseth[[#Headers],[CL-BC]:[AR-H3]],LVadseth[[#This Row],[Match]])</f>
        <v>G-BC</v>
      </c>
      <c r="Q205">
        <v>86400</v>
      </c>
      <c r="R205">
        <v>3621</v>
      </c>
      <c r="S205" t="s">
        <v>16</v>
      </c>
      <c r="T205">
        <v>19788.2</v>
      </c>
      <c r="U205" s="18">
        <v>7200</v>
      </c>
      <c r="V205" s="22" t="s">
        <v>16</v>
      </c>
      <c r="W205" s="4">
        <v>247.09100000000001</v>
      </c>
      <c r="X205" s="4" t="s">
        <v>16</v>
      </c>
      <c r="Y205" s="4" t="s">
        <v>16</v>
      </c>
      <c r="Z20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247.09100000000001</v>
      </c>
      <c r="AA205">
        <f>MATCH(LVadseth[[#This Row],[t Best]],LVadseth[[#This Row],[t CL-BC]:[t AR-H3]],0)</f>
        <v>7</v>
      </c>
      <c r="AB205" s="24" t="str">
        <f>INDEX(LVadseth[[#Headers],[t CL-BC]:[t AR-H3]],LVadseth[[#This Row],[t Match]])</f>
        <v>t V-H</v>
      </c>
      <c r="AC205" s="24">
        <v>113334</v>
      </c>
      <c r="AH205" s="24"/>
      <c r="AI205" s="11">
        <f>IF(AC205&lt;LVadseth[[#This Row],[Best]],1,0)</f>
        <v>0</v>
      </c>
      <c r="AJ205" s="11">
        <f>IF(AC205&lt;=LVadseth[[#This Row],[Best]]+0.1,1,0)</f>
        <v>0</v>
      </c>
      <c r="AK205" s="24">
        <f>100*((LVadseth[[#This Row],[CL-BC]]-LVadseth[[#This Row],[Best]])/LVadseth[[#This Row],[Best]])</f>
        <v>25.983552525590024</v>
      </c>
      <c r="AL205" s="24" t="e">
        <f>100*((LVadseth[[#This Row],[AR-H2]]-LVadseth[[#This Row],[Best]])/LVadseth[[#This Row],[Best]])</f>
        <v>#VALUE!</v>
      </c>
      <c r="AM205" s="24">
        <f>100*((LVadseth[[#This Row],[C-H]]-LVadseth[[#This Row],[Best]])/LVadseth[[#This Row],[Best]])</f>
        <v>1.4762922920242862</v>
      </c>
      <c r="AN205" s="24">
        <f>100*((LVadseth[[#This Row],[G-BC]]-LVadseth[[#This Row],[Best]])/LVadseth[[#This Row],[Best]])</f>
        <v>0</v>
      </c>
      <c r="AO205" s="24" t="e">
        <f>100*((LVadseth[[#This Row],[M-M]]-LVadseth[[#This Row],[Best]])/LVadseth[[#This Row],[Best]])</f>
        <v>#VALUE!</v>
      </c>
      <c r="AP205" s="24">
        <f>100*((LVadseth[[#This Row],[V-H]]-LVadseth[[#This Row],[Best]])/LVadseth[[#This Row],[Best]])</f>
        <v>6.3747002902878783E-2</v>
      </c>
      <c r="AQ205" s="24" t="e">
        <f>100*((LVadseth[[#This Row],[AR-H3]]-LVadseth[[#This Row],[Best]])/LVadseth[[#This Row],[Best]])</f>
        <v>#VALUE!</v>
      </c>
      <c r="AR205" s="24" t="e">
        <f>100*((LVadseth[[#This Row],[S-M]]-LVadseth[[#This Row],[Best]])/LVadseth[[#This Row],[Best]])</f>
        <v>#VALUE!</v>
      </c>
      <c r="AS205" s="24">
        <f>100*((LVadseth[[#This Row],[New]]-LVadseth[[#This Row],[Best]])/LVadseth[[#This Row],[Best]])</f>
        <v>0.87549325600856476</v>
      </c>
      <c r="AX205" s="24">
        <f>IF(LVadseth[[#This Row],[CL-BC]]&lt;=MIN(LVadseth[[#This Row],[Best]]+0.1,LVadseth[[#This Row],[New]]+0.1),1,0)</f>
        <v>0</v>
      </c>
      <c r="AY205" s="24">
        <f>IF(LVadseth[[#This Row],[AR-H2]]&lt;=MIN(LVadseth[[#This Row],[Best]]+0.1,LVadseth[[#This Row],[New]]+0.1)+0.1,1,0)</f>
        <v>0</v>
      </c>
      <c r="AZ205" s="24">
        <f>IF(LVadseth[[#This Row],[C-H]]&lt;=MIN(LVadseth[[#This Row],[Best]]+0.1,LVadseth[[#This Row],[New]]+0.1),1,0)</f>
        <v>0</v>
      </c>
      <c r="BA205" s="24">
        <f>IF(LVadseth[[#This Row],[G-BC]]&lt;=MIN(LVadseth[[#This Row],[Best]]+0.1,LVadseth[[#This Row],[New]]+0.1),1,0)</f>
        <v>1</v>
      </c>
      <c r="BB205" s="24">
        <f>IF(LVadseth[[#This Row],[M-M]]&lt;=MIN(LVadseth[[#This Row],[Best]]+0.1,LVadseth[[#This Row],[New]]+0.1),1,0)</f>
        <v>0</v>
      </c>
      <c r="BC205" s="24">
        <f>IF(LVadseth[[#This Row],[V-H]]&lt;=MIN(LVadseth[[#This Row],[Best]]+0.1,LVadseth[[#This Row],[New]]+0.1),1,0)</f>
        <v>0</v>
      </c>
      <c r="BD205" s="24">
        <f>IF(LVadseth[[#This Row],[AR-H3]]&lt;=MIN(LVadseth[[#This Row],[Best]]+0.1,LVadseth[[#This Row],[New]]+0.1),1,0)</f>
        <v>0</v>
      </c>
      <c r="BE205" s="24">
        <f>IF(LVadseth[[#This Row],[S-M]]&lt;=MIN(LVadseth[[#This Row],[Best]]+0.1,LVadseth[[#This Row],[New]]+0.1),1,0)</f>
        <v>0</v>
      </c>
      <c r="BF205" s="24">
        <f>IF(LVadseth[[#This Row],[New]]&lt;=LVadseth[[#This Row],[Best]]+0.1,1,0)</f>
        <v>0</v>
      </c>
    </row>
    <row r="206" spans="1:58" ht="15" customHeight="1">
      <c r="A206" t="s">
        <v>14</v>
      </c>
      <c r="B206">
        <v>200</v>
      </c>
      <c r="C206">
        <v>3</v>
      </c>
      <c r="D206">
        <v>1</v>
      </c>
      <c r="E206">
        <v>123147</v>
      </c>
      <c r="F206">
        <v>108119.61</v>
      </c>
      <c r="G206" t="s">
        <v>16</v>
      </c>
      <c r="H206">
        <v>109510</v>
      </c>
      <c r="I206" s="17">
        <v>108334.75</v>
      </c>
      <c r="J206" t="s">
        <v>16</v>
      </c>
      <c r="K206" s="4">
        <v>107915</v>
      </c>
      <c r="L206" s="4" t="s">
        <v>16</v>
      </c>
      <c r="M206" s="4" t="s">
        <v>16</v>
      </c>
      <c r="N20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107915</v>
      </c>
      <c r="O206">
        <f>MATCH(LVadseth[[#This Row],[Best]],LVadseth[[#This Row],[CL-BC]:[AR-H3]],0)</f>
        <v>7</v>
      </c>
      <c r="P206" t="str">
        <f>INDEX(LVadseth[[#Headers],[CL-BC]:[AR-H3]],LVadseth[[#This Row],[Match]])</f>
        <v>V-H</v>
      </c>
      <c r="Q206">
        <v>86400</v>
      </c>
      <c r="R206">
        <v>3622</v>
      </c>
      <c r="S206" t="s">
        <v>16</v>
      </c>
      <c r="T206">
        <v>19774.099999999999</v>
      </c>
      <c r="U206" s="18">
        <v>7200</v>
      </c>
      <c r="V206" s="22" t="s">
        <v>16</v>
      </c>
      <c r="W206" s="4">
        <v>313.91899999999998</v>
      </c>
      <c r="X206" s="4" t="s">
        <v>16</v>
      </c>
      <c r="Y206" s="4" t="s">
        <v>16</v>
      </c>
      <c r="Z20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313.91899999999998</v>
      </c>
      <c r="AA206">
        <f>MATCH(LVadseth[[#This Row],[t Best]],LVadseth[[#This Row],[t CL-BC]:[t AR-H3]],0)</f>
        <v>7</v>
      </c>
      <c r="AB206" s="24" t="str">
        <f>INDEX(LVadseth[[#Headers],[t CL-BC]:[t AR-H3]],LVadseth[[#This Row],[t Match]])</f>
        <v>t V-H</v>
      </c>
      <c r="AC206" s="24">
        <v>108644</v>
      </c>
      <c r="AH206" s="24"/>
      <c r="AI206" s="11">
        <f>IF(AC206&lt;LVadseth[[#This Row],[Best]],1,0)</f>
        <v>0</v>
      </c>
      <c r="AJ206" s="11">
        <f>IF(AC206&lt;=LVadseth[[#This Row],[Best]]+0.1,1,0)</f>
        <v>0</v>
      </c>
      <c r="AK206" s="24">
        <f>100*((LVadseth[[#This Row],[CL-BC]]-LVadseth[[#This Row],[Best]])/LVadseth[[#This Row],[Best]])</f>
        <v>14.114812583978132</v>
      </c>
      <c r="AL206" s="24" t="e">
        <f>100*((LVadseth[[#This Row],[AR-H2]]-LVadseth[[#This Row],[Best]])/LVadseth[[#This Row],[Best]])</f>
        <v>#VALUE!</v>
      </c>
      <c r="AM206" s="24">
        <f>100*((LVadseth[[#This Row],[C-H]]-LVadseth[[#This Row],[Best]])/LVadseth[[#This Row],[Best]])</f>
        <v>1.478015104480378</v>
      </c>
      <c r="AN206" s="24">
        <f>100*((LVadseth[[#This Row],[G-BC]]-LVadseth[[#This Row],[Best]])/LVadseth[[#This Row],[Best]])</f>
        <v>0.3889635361163879</v>
      </c>
      <c r="AO206" s="24" t="e">
        <f>100*((LVadseth[[#This Row],[M-M]]-LVadseth[[#This Row],[Best]])/LVadseth[[#This Row],[Best]])</f>
        <v>#VALUE!</v>
      </c>
      <c r="AP206" s="24">
        <f>100*((LVadseth[[#This Row],[V-H]]-LVadseth[[#This Row],[Best]])/LVadseth[[#This Row],[Best]])</f>
        <v>0</v>
      </c>
      <c r="AQ206" s="24" t="e">
        <f>100*((LVadseth[[#This Row],[AR-H3]]-LVadseth[[#This Row],[Best]])/LVadseth[[#This Row],[Best]])</f>
        <v>#VALUE!</v>
      </c>
      <c r="AR206" s="24" t="e">
        <f>100*((LVadseth[[#This Row],[S-M]]-LVadseth[[#This Row],[Best]])/LVadseth[[#This Row],[Best]])</f>
        <v>#VALUE!</v>
      </c>
      <c r="AS206" s="24">
        <f>100*((LVadseth[[#This Row],[New]]-LVadseth[[#This Row],[Best]])/LVadseth[[#This Row],[Best]])</f>
        <v>0.67553166844275592</v>
      </c>
      <c r="AX206" s="24">
        <f>IF(LVadseth[[#This Row],[CL-BC]]&lt;=MIN(LVadseth[[#This Row],[Best]]+0.1,LVadseth[[#This Row],[New]]+0.1),1,0)</f>
        <v>0</v>
      </c>
      <c r="AY206" s="24">
        <f>IF(LVadseth[[#This Row],[AR-H2]]&lt;=MIN(LVadseth[[#This Row],[Best]]+0.1,LVadseth[[#This Row],[New]]+0.1)+0.1,1,0)</f>
        <v>0</v>
      </c>
      <c r="AZ206" s="24">
        <f>IF(LVadseth[[#This Row],[C-H]]&lt;=MIN(LVadseth[[#This Row],[Best]]+0.1,LVadseth[[#This Row],[New]]+0.1),1,0)</f>
        <v>0</v>
      </c>
      <c r="BA206" s="24">
        <f>IF(LVadseth[[#This Row],[G-BC]]&lt;=MIN(LVadseth[[#This Row],[Best]]+0.1,LVadseth[[#This Row],[New]]+0.1),1,0)</f>
        <v>0</v>
      </c>
      <c r="BB206" s="24">
        <f>IF(LVadseth[[#This Row],[M-M]]&lt;=MIN(LVadseth[[#This Row],[Best]]+0.1,LVadseth[[#This Row],[New]]+0.1),1,0)</f>
        <v>0</v>
      </c>
      <c r="BC206" s="24">
        <f>IF(LVadseth[[#This Row],[V-H]]&lt;=MIN(LVadseth[[#This Row],[Best]]+0.1,LVadseth[[#This Row],[New]]+0.1),1,0)</f>
        <v>1</v>
      </c>
      <c r="BD206" s="24">
        <f>IF(LVadseth[[#This Row],[AR-H3]]&lt;=MIN(LVadseth[[#This Row],[Best]]+0.1,LVadseth[[#This Row],[New]]+0.1),1,0)</f>
        <v>0</v>
      </c>
      <c r="BE206" s="24">
        <f>IF(LVadseth[[#This Row],[S-M]]&lt;=MIN(LVadseth[[#This Row],[Best]]+0.1,LVadseth[[#This Row],[New]]+0.1),1,0)</f>
        <v>0</v>
      </c>
      <c r="BF206" s="24">
        <f>IF(LVadseth[[#This Row],[New]]&lt;=LVadseth[[#This Row],[Best]]+0.1,1,0)</f>
        <v>0</v>
      </c>
    </row>
    <row r="207" spans="1:58" ht="15" customHeight="1">
      <c r="A207" t="s">
        <v>14</v>
      </c>
      <c r="B207">
        <v>200</v>
      </c>
      <c r="C207">
        <v>4</v>
      </c>
      <c r="D207">
        <v>1</v>
      </c>
      <c r="E207">
        <v>129615</v>
      </c>
      <c r="F207">
        <v>109309.48</v>
      </c>
      <c r="G207" t="s">
        <v>16</v>
      </c>
      <c r="H207">
        <v>110327</v>
      </c>
      <c r="I207" s="17">
        <v>109412.58</v>
      </c>
      <c r="J207" t="s">
        <v>16</v>
      </c>
      <c r="K207" s="4">
        <v>109279</v>
      </c>
      <c r="L207" s="4" t="s">
        <v>16</v>
      </c>
      <c r="M207" s="4" t="s">
        <v>16</v>
      </c>
      <c r="N20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109279</v>
      </c>
      <c r="O207">
        <f>MATCH(LVadseth[[#This Row],[Best]],LVadseth[[#This Row],[CL-BC]:[AR-H3]],0)</f>
        <v>7</v>
      </c>
      <c r="P207" t="str">
        <f>INDEX(LVadseth[[#Headers],[CL-BC]:[AR-H3]],LVadseth[[#This Row],[Match]])</f>
        <v>V-H</v>
      </c>
      <c r="Q207">
        <v>86400</v>
      </c>
      <c r="R207">
        <v>3623</v>
      </c>
      <c r="S207" t="s">
        <v>16</v>
      </c>
      <c r="T207">
        <v>18138.7</v>
      </c>
      <c r="U207" s="18">
        <v>7200</v>
      </c>
      <c r="V207" s="22" t="s">
        <v>16</v>
      </c>
      <c r="W207" s="4">
        <v>295.26299999999998</v>
      </c>
      <c r="X207" s="4" t="s">
        <v>16</v>
      </c>
      <c r="Y207" s="4" t="s">
        <v>16</v>
      </c>
      <c r="Z20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295.26299999999998</v>
      </c>
      <c r="AA207">
        <f>MATCH(LVadseth[[#This Row],[t Best]],LVadseth[[#This Row],[t CL-BC]:[t AR-H3]],0)</f>
        <v>7</v>
      </c>
      <c r="AB207" s="24" t="str">
        <f>INDEX(LVadseth[[#Headers],[t CL-BC]:[t AR-H3]],LVadseth[[#This Row],[t Match]])</f>
        <v>t V-H</v>
      </c>
      <c r="AC207" s="24">
        <v>109760</v>
      </c>
      <c r="AH207" s="24"/>
      <c r="AI207" s="11">
        <f>IF(AC207&lt;LVadseth[[#This Row],[Best]],1,0)</f>
        <v>0</v>
      </c>
      <c r="AJ207" s="11">
        <f>IF(AC207&lt;=LVadseth[[#This Row],[Best]]+0.1,1,0)</f>
        <v>0</v>
      </c>
      <c r="AK207" s="24">
        <f>100*((LVadseth[[#This Row],[CL-BC]]-LVadseth[[#This Row],[Best]])/LVadseth[[#This Row],[Best]])</f>
        <v>18.60924788843236</v>
      </c>
      <c r="AL207" s="24" t="e">
        <f>100*((LVadseth[[#This Row],[AR-H2]]-LVadseth[[#This Row],[Best]])/LVadseth[[#This Row],[Best]])</f>
        <v>#VALUE!</v>
      </c>
      <c r="AM207" s="24">
        <f>100*((LVadseth[[#This Row],[C-H]]-LVadseth[[#This Row],[Best]])/LVadseth[[#This Row],[Best]])</f>
        <v>0.95901316812928383</v>
      </c>
      <c r="AN207" s="24">
        <f>100*((LVadseth[[#This Row],[G-BC]]-LVadseth[[#This Row],[Best]])/LVadseth[[#This Row],[Best]])</f>
        <v>0.12223757538044981</v>
      </c>
      <c r="AO207" s="24" t="e">
        <f>100*((LVadseth[[#This Row],[M-M]]-LVadseth[[#This Row],[Best]])/LVadseth[[#This Row],[Best]])</f>
        <v>#VALUE!</v>
      </c>
      <c r="AP207" s="24">
        <f>100*((LVadseth[[#This Row],[V-H]]-LVadseth[[#This Row],[Best]])/LVadseth[[#This Row],[Best]])</f>
        <v>0</v>
      </c>
      <c r="AQ207" s="24" t="e">
        <f>100*((LVadseth[[#This Row],[AR-H3]]-LVadseth[[#This Row],[Best]])/LVadseth[[#This Row],[Best]])</f>
        <v>#VALUE!</v>
      </c>
      <c r="AR207" s="24" t="e">
        <f>100*((LVadseth[[#This Row],[S-M]]-LVadseth[[#This Row],[Best]])/LVadseth[[#This Row],[Best]])</f>
        <v>#VALUE!</v>
      </c>
      <c r="AS207" s="24">
        <f>100*((LVadseth[[#This Row],[New]]-LVadseth[[#This Row],[Best]])/LVadseth[[#This Row],[Best]])</f>
        <v>0.44015776132651291</v>
      </c>
      <c r="AX207" s="24">
        <f>IF(LVadseth[[#This Row],[CL-BC]]&lt;=MIN(LVadseth[[#This Row],[Best]]+0.1,LVadseth[[#This Row],[New]]+0.1),1,0)</f>
        <v>0</v>
      </c>
      <c r="AY207" s="24">
        <f>IF(LVadseth[[#This Row],[AR-H2]]&lt;=MIN(LVadseth[[#This Row],[Best]]+0.1,LVadseth[[#This Row],[New]]+0.1)+0.1,1,0)</f>
        <v>0</v>
      </c>
      <c r="AZ207" s="24">
        <f>IF(LVadseth[[#This Row],[C-H]]&lt;=MIN(LVadseth[[#This Row],[Best]]+0.1,LVadseth[[#This Row],[New]]+0.1),1,0)</f>
        <v>0</v>
      </c>
      <c r="BA207" s="24">
        <f>IF(LVadseth[[#This Row],[G-BC]]&lt;=MIN(LVadseth[[#This Row],[Best]]+0.1,LVadseth[[#This Row],[New]]+0.1),1,0)</f>
        <v>0</v>
      </c>
      <c r="BB207" s="24">
        <f>IF(LVadseth[[#This Row],[M-M]]&lt;=MIN(LVadseth[[#This Row],[Best]]+0.1,LVadseth[[#This Row],[New]]+0.1),1,0)</f>
        <v>0</v>
      </c>
      <c r="BC207" s="24">
        <f>IF(LVadseth[[#This Row],[V-H]]&lt;=MIN(LVadseth[[#This Row],[Best]]+0.1,LVadseth[[#This Row],[New]]+0.1),1,0)</f>
        <v>1</v>
      </c>
      <c r="BD207" s="24">
        <f>IF(LVadseth[[#This Row],[AR-H3]]&lt;=MIN(LVadseth[[#This Row],[Best]]+0.1,LVadseth[[#This Row],[New]]+0.1),1,0)</f>
        <v>0</v>
      </c>
      <c r="BE207" s="24">
        <f>IF(LVadseth[[#This Row],[S-M]]&lt;=MIN(LVadseth[[#This Row],[Best]]+0.1,LVadseth[[#This Row],[New]]+0.1),1,0)</f>
        <v>0</v>
      </c>
      <c r="BF207" s="24">
        <f>IF(LVadseth[[#This Row],[New]]&lt;=LVadseth[[#This Row],[Best]]+0.1,1,0)</f>
        <v>0</v>
      </c>
    </row>
    <row r="208" spans="1:58" ht="15" customHeight="1">
      <c r="A208" t="s">
        <v>14</v>
      </c>
      <c r="B208">
        <v>200</v>
      </c>
      <c r="C208">
        <v>5</v>
      </c>
      <c r="D208">
        <v>1</v>
      </c>
      <c r="E208">
        <v>126552</v>
      </c>
      <c r="F208">
        <v>109083.07</v>
      </c>
      <c r="G208" t="s">
        <v>16</v>
      </c>
      <c r="H208">
        <v>110561</v>
      </c>
      <c r="I208" s="17">
        <v>109375.9</v>
      </c>
      <c r="J208" t="s">
        <v>16</v>
      </c>
      <c r="K208" s="4">
        <v>109028</v>
      </c>
      <c r="L208" s="4" t="s">
        <v>16</v>
      </c>
      <c r="M208" s="4" t="s">
        <v>16</v>
      </c>
      <c r="N20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109028</v>
      </c>
      <c r="O208">
        <f>MATCH(LVadseth[[#This Row],[Best]],LVadseth[[#This Row],[CL-BC]:[AR-H3]],0)</f>
        <v>7</v>
      </c>
      <c r="P208" t="str">
        <f>INDEX(LVadseth[[#Headers],[CL-BC]:[AR-H3]],LVadseth[[#This Row],[Match]])</f>
        <v>V-H</v>
      </c>
      <c r="Q208">
        <v>86400</v>
      </c>
      <c r="R208">
        <v>3624</v>
      </c>
      <c r="S208" t="s">
        <v>16</v>
      </c>
      <c r="T208">
        <v>18619.7</v>
      </c>
      <c r="U208" s="18">
        <v>7200</v>
      </c>
      <c r="V208" s="22" t="s">
        <v>16</v>
      </c>
      <c r="W208" s="4">
        <v>237.56</v>
      </c>
      <c r="X208" s="4" t="s">
        <v>16</v>
      </c>
      <c r="Y208" s="4" t="s">
        <v>16</v>
      </c>
      <c r="Z20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237.56</v>
      </c>
      <c r="AA208">
        <f>MATCH(LVadseth[[#This Row],[t Best]],LVadseth[[#This Row],[t CL-BC]:[t AR-H3]],0)</f>
        <v>7</v>
      </c>
      <c r="AB208" s="24" t="str">
        <f>INDEX(LVadseth[[#Headers],[t CL-BC]:[t AR-H3]],LVadseth[[#This Row],[t Match]])</f>
        <v>t V-H</v>
      </c>
      <c r="AC208" s="24">
        <v>109616</v>
      </c>
      <c r="AH208" s="24"/>
      <c r="AI208" s="11">
        <f>IF(AC208&lt;LVadseth[[#This Row],[Best]],1,0)</f>
        <v>0</v>
      </c>
      <c r="AJ208" s="11">
        <f>IF(AC208&lt;=LVadseth[[#This Row],[Best]]+0.1,1,0)</f>
        <v>0</v>
      </c>
      <c r="AK208" s="24">
        <f>100*((LVadseth[[#This Row],[CL-BC]]-LVadseth[[#This Row],[Best]])/LVadseth[[#This Row],[Best]])</f>
        <v>16.072935392743148</v>
      </c>
      <c r="AL208" s="24" t="e">
        <f>100*((LVadseth[[#This Row],[AR-H2]]-LVadseth[[#This Row],[Best]])/LVadseth[[#This Row],[Best]])</f>
        <v>#VALUE!</v>
      </c>
      <c r="AM208" s="24">
        <f>100*((LVadseth[[#This Row],[C-H]]-LVadseth[[#This Row],[Best]])/LVadseth[[#This Row],[Best]])</f>
        <v>1.4060608284110503</v>
      </c>
      <c r="AN208" s="24">
        <f>100*((LVadseth[[#This Row],[G-BC]]-LVadseth[[#This Row],[Best]])/LVadseth[[#This Row],[Best]])</f>
        <v>0.31909234325126956</v>
      </c>
      <c r="AO208" s="24" t="e">
        <f>100*((LVadseth[[#This Row],[M-M]]-LVadseth[[#This Row],[Best]])/LVadseth[[#This Row],[Best]])</f>
        <v>#VALUE!</v>
      </c>
      <c r="AP208" s="24">
        <f>100*((LVadseth[[#This Row],[V-H]]-LVadseth[[#This Row],[Best]])/LVadseth[[#This Row],[Best]])</f>
        <v>0</v>
      </c>
      <c r="AQ208" s="24" t="e">
        <f>100*((LVadseth[[#This Row],[AR-H3]]-LVadseth[[#This Row],[Best]])/LVadseth[[#This Row],[Best]])</f>
        <v>#VALUE!</v>
      </c>
      <c r="AR208" s="24" t="e">
        <f>100*((LVadseth[[#This Row],[S-M]]-LVadseth[[#This Row],[Best]])/LVadseth[[#This Row],[Best]])</f>
        <v>#VALUE!</v>
      </c>
      <c r="AS208" s="24">
        <f>100*((LVadseth[[#This Row],[New]]-LVadseth[[#This Row],[Best]])/LVadseth[[#This Row],[Best]])</f>
        <v>0.53931100267821108</v>
      </c>
      <c r="AX208" s="24">
        <f>IF(LVadseth[[#This Row],[CL-BC]]&lt;=MIN(LVadseth[[#This Row],[Best]]+0.1,LVadseth[[#This Row],[New]]+0.1),1,0)</f>
        <v>0</v>
      </c>
      <c r="AY208" s="24">
        <f>IF(LVadseth[[#This Row],[AR-H2]]&lt;=MIN(LVadseth[[#This Row],[Best]]+0.1,LVadseth[[#This Row],[New]]+0.1)+0.1,1,0)</f>
        <v>0</v>
      </c>
      <c r="AZ208" s="24">
        <f>IF(LVadseth[[#This Row],[C-H]]&lt;=MIN(LVadseth[[#This Row],[Best]]+0.1,LVadseth[[#This Row],[New]]+0.1),1,0)</f>
        <v>0</v>
      </c>
      <c r="BA208" s="24">
        <f>IF(LVadseth[[#This Row],[G-BC]]&lt;=MIN(LVadseth[[#This Row],[Best]]+0.1,LVadseth[[#This Row],[New]]+0.1),1,0)</f>
        <v>0</v>
      </c>
      <c r="BB208" s="24">
        <f>IF(LVadseth[[#This Row],[M-M]]&lt;=MIN(LVadseth[[#This Row],[Best]]+0.1,LVadseth[[#This Row],[New]]+0.1),1,0)</f>
        <v>0</v>
      </c>
      <c r="BC208" s="24">
        <f>IF(LVadseth[[#This Row],[V-H]]&lt;=MIN(LVadseth[[#This Row],[Best]]+0.1,LVadseth[[#This Row],[New]]+0.1),1,0)</f>
        <v>1</v>
      </c>
      <c r="BD208" s="24">
        <f>IF(LVadseth[[#This Row],[AR-H3]]&lt;=MIN(LVadseth[[#This Row],[Best]]+0.1,LVadseth[[#This Row],[New]]+0.1),1,0)</f>
        <v>0</v>
      </c>
      <c r="BE208" s="24">
        <f>IF(LVadseth[[#This Row],[S-M]]&lt;=MIN(LVadseth[[#This Row],[Best]]+0.1,LVadseth[[#This Row],[New]]+0.1),1,0)</f>
        <v>0</v>
      </c>
      <c r="BF208" s="24">
        <f>IF(LVadseth[[#This Row],[New]]&lt;=LVadseth[[#This Row],[Best]]+0.1,1,0)</f>
        <v>0</v>
      </c>
    </row>
    <row r="209" spans="1:58" ht="15" customHeight="1">
      <c r="A209" t="s">
        <v>14</v>
      </c>
      <c r="B209">
        <v>200</v>
      </c>
      <c r="C209">
        <v>6</v>
      </c>
      <c r="D209">
        <v>1</v>
      </c>
      <c r="E209">
        <v>136513</v>
      </c>
      <c r="F209">
        <v>109071.2</v>
      </c>
      <c r="G209" t="s">
        <v>16</v>
      </c>
      <c r="H209">
        <v>110612</v>
      </c>
      <c r="I209" s="17">
        <v>109402.89</v>
      </c>
      <c r="J209" t="s">
        <v>16</v>
      </c>
      <c r="K209" s="4">
        <v>108655</v>
      </c>
      <c r="L209" s="4" t="s">
        <v>16</v>
      </c>
      <c r="M209" s="4" t="s">
        <v>16</v>
      </c>
      <c r="N20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108655</v>
      </c>
      <c r="O209">
        <f>MATCH(LVadseth[[#This Row],[Best]],LVadseth[[#This Row],[CL-BC]:[AR-H3]],0)</f>
        <v>7</v>
      </c>
      <c r="P209" t="str">
        <f>INDEX(LVadseth[[#Headers],[CL-BC]:[AR-H3]],LVadseth[[#This Row],[Match]])</f>
        <v>V-H</v>
      </c>
      <c r="Q209">
        <v>86400</v>
      </c>
      <c r="R209">
        <v>3625</v>
      </c>
      <c r="S209" t="s">
        <v>16</v>
      </c>
      <c r="T209">
        <v>19234</v>
      </c>
      <c r="U209" s="18">
        <v>7200</v>
      </c>
      <c r="V209" s="22" t="s">
        <v>16</v>
      </c>
      <c r="W209" s="4">
        <v>143.13999999999999</v>
      </c>
      <c r="X209" s="4" t="s">
        <v>16</v>
      </c>
      <c r="Y209" s="4" t="s">
        <v>16</v>
      </c>
      <c r="Z20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143.13999999999999</v>
      </c>
      <c r="AA209">
        <f>MATCH(LVadseth[[#This Row],[t Best]],LVadseth[[#This Row],[t CL-BC]:[t AR-H3]],0)</f>
        <v>7</v>
      </c>
      <c r="AB209" s="24" t="str">
        <f>INDEX(LVadseth[[#Headers],[t CL-BC]:[t AR-H3]],LVadseth[[#This Row],[t Match]])</f>
        <v>t V-H</v>
      </c>
      <c r="AC209" s="24">
        <v>109601</v>
      </c>
      <c r="AH209" s="24"/>
      <c r="AI209" s="11">
        <f>IF(AC209&lt;LVadseth[[#This Row],[Best]],1,0)</f>
        <v>0</v>
      </c>
      <c r="AJ209" s="11">
        <f>IF(AC209&lt;=LVadseth[[#This Row],[Best]]+0.1,1,0)</f>
        <v>0</v>
      </c>
      <c r="AK209" s="24">
        <f>100*((LVadseth[[#This Row],[CL-BC]]-LVadseth[[#This Row],[Best]])/LVadseth[[#This Row],[Best]])</f>
        <v>25.638948966913627</v>
      </c>
      <c r="AL209" s="24" t="e">
        <f>100*((LVadseth[[#This Row],[AR-H2]]-LVadseth[[#This Row],[Best]])/LVadseth[[#This Row],[Best]])</f>
        <v>#VALUE!</v>
      </c>
      <c r="AM209" s="24">
        <f>100*((LVadseth[[#This Row],[C-H]]-LVadseth[[#This Row],[Best]])/LVadseth[[#This Row],[Best]])</f>
        <v>1.8011136164925681</v>
      </c>
      <c r="AN209" s="24">
        <f>100*((LVadseth[[#This Row],[G-BC]]-LVadseth[[#This Row],[Best]])/LVadseth[[#This Row],[Best]])</f>
        <v>0.68831623027012057</v>
      </c>
      <c r="AO209" s="24" t="e">
        <f>100*((LVadseth[[#This Row],[M-M]]-LVadseth[[#This Row],[Best]])/LVadseth[[#This Row],[Best]])</f>
        <v>#VALUE!</v>
      </c>
      <c r="AP209" s="24">
        <f>100*((LVadseth[[#This Row],[V-H]]-LVadseth[[#This Row],[Best]])/LVadseth[[#This Row],[Best]])</f>
        <v>0</v>
      </c>
      <c r="AQ209" s="24" t="e">
        <f>100*((LVadseth[[#This Row],[AR-H3]]-LVadseth[[#This Row],[Best]])/LVadseth[[#This Row],[Best]])</f>
        <v>#VALUE!</v>
      </c>
      <c r="AR209" s="24" t="e">
        <f>100*((LVadseth[[#This Row],[S-M]]-LVadseth[[#This Row],[Best]])/LVadseth[[#This Row],[Best]])</f>
        <v>#VALUE!</v>
      </c>
      <c r="AS209" s="24">
        <f>100*((LVadseth[[#This Row],[New]]-LVadseth[[#This Row],[Best]])/LVadseth[[#This Row],[Best]])</f>
        <v>0.87064562146242697</v>
      </c>
      <c r="AX209" s="24">
        <f>IF(LVadseth[[#This Row],[CL-BC]]&lt;=MIN(LVadseth[[#This Row],[Best]]+0.1,LVadseth[[#This Row],[New]]+0.1),1,0)</f>
        <v>0</v>
      </c>
      <c r="AY209" s="24">
        <f>IF(LVadseth[[#This Row],[AR-H2]]&lt;=MIN(LVadseth[[#This Row],[Best]]+0.1,LVadseth[[#This Row],[New]]+0.1)+0.1,1,0)</f>
        <v>0</v>
      </c>
      <c r="AZ209" s="24">
        <f>IF(LVadseth[[#This Row],[C-H]]&lt;=MIN(LVadseth[[#This Row],[Best]]+0.1,LVadseth[[#This Row],[New]]+0.1),1,0)</f>
        <v>0</v>
      </c>
      <c r="BA209" s="24">
        <f>IF(LVadseth[[#This Row],[G-BC]]&lt;=MIN(LVadseth[[#This Row],[Best]]+0.1,LVadseth[[#This Row],[New]]+0.1),1,0)</f>
        <v>0</v>
      </c>
      <c r="BB209" s="24">
        <f>IF(LVadseth[[#This Row],[M-M]]&lt;=MIN(LVadseth[[#This Row],[Best]]+0.1,LVadseth[[#This Row],[New]]+0.1),1,0)</f>
        <v>0</v>
      </c>
      <c r="BC209" s="24">
        <f>IF(LVadseth[[#This Row],[V-H]]&lt;=MIN(LVadseth[[#This Row],[Best]]+0.1,LVadseth[[#This Row],[New]]+0.1),1,0)</f>
        <v>1</v>
      </c>
      <c r="BD209" s="24">
        <f>IF(LVadseth[[#This Row],[AR-H3]]&lt;=MIN(LVadseth[[#This Row],[Best]]+0.1,LVadseth[[#This Row],[New]]+0.1),1,0)</f>
        <v>0</v>
      </c>
      <c r="BE209" s="24">
        <f>IF(LVadseth[[#This Row],[S-M]]&lt;=MIN(LVadseth[[#This Row],[Best]]+0.1,LVadseth[[#This Row],[New]]+0.1),1,0)</f>
        <v>0</v>
      </c>
      <c r="BF209" s="24">
        <f>IF(LVadseth[[#This Row],[New]]&lt;=LVadseth[[#This Row],[Best]]+0.1,1,0)</f>
        <v>0</v>
      </c>
    </row>
    <row r="210" spans="1:58" ht="15" customHeight="1">
      <c r="A210" t="s">
        <v>14</v>
      </c>
      <c r="B210">
        <v>200</v>
      </c>
      <c r="C210">
        <v>7</v>
      </c>
      <c r="D210">
        <v>1</v>
      </c>
      <c r="E210">
        <v>111186</v>
      </c>
      <c r="F210">
        <v>97749.52</v>
      </c>
      <c r="G210" t="s">
        <v>16</v>
      </c>
      <c r="H210">
        <v>99175.1</v>
      </c>
      <c r="I210" s="17">
        <v>97939.23</v>
      </c>
      <c r="J210" t="s">
        <v>16</v>
      </c>
      <c r="K210" s="4">
        <v>97591.4</v>
      </c>
      <c r="L210" s="4" t="s">
        <v>16</v>
      </c>
      <c r="M210" s="4" t="s">
        <v>16</v>
      </c>
      <c r="N21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97591.4</v>
      </c>
      <c r="O210">
        <f>MATCH(LVadseth[[#This Row],[Best]],LVadseth[[#This Row],[CL-BC]:[AR-H3]],0)</f>
        <v>7</v>
      </c>
      <c r="P210" t="str">
        <f>INDEX(LVadseth[[#Headers],[CL-BC]:[AR-H3]],LVadseth[[#This Row],[Match]])</f>
        <v>V-H</v>
      </c>
      <c r="Q210">
        <v>86400</v>
      </c>
      <c r="R210">
        <v>3626</v>
      </c>
      <c r="S210" t="s">
        <v>16</v>
      </c>
      <c r="T210">
        <v>19721.7</v>
      </c>
      <c r="U210" s="18">
        <v>7200</v>
      </c>
      <c r="V210" s="22" t="s">
        <v>16</v>
      </c>
      <c r="W210" s="4">
        <v>260.17500000000001</v>
      </c>
      <c r="X210" s="4" t="s">
        <v>16</v>
      </c>
      <c r="Y210" s="4" t="s">
        <v>16</v>
      </c>
      <c r="Z21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260.17500000000001</v>
      </c>
      <c r="AA210">
        <f>MATCH(LVadseth[[#This Row],[t Best]],LVadseth[[#This Row],[t CL-BC]:[t AR-H3]],0)</f>
        <v>7</v>
      </c>
      <c r="AB210" s="24" t="str">
        <f>INDEX(LVadseth[[#Headers],[t CL-BC]:[t AR-H3]],LVadseth[[#This Row],[t Match]])</f>
        <v>t V-H</v>
      </c>
      <c r="AC210" s="24">
        <v>98810.4</v>
      </c>
      <c r="AH210" s="24"/>
      <c r="AI210" s="11">
        <f>IF(AC210&lt;LVadseth[[#This Row],[Best]],1,0)</f>
        <v>0</v>
      </c>
      <c r="AJ210" s="11">
        <f>IF(AC210&lt;=LVadseth[[#This Row],[Best]]+0.1,1,0)</f>
        <v>0</v>
      </c>
      <c r="AK210" s="24">
        <f>100*((LVadseth[[#This Row],[CL-BC]]-LVadseth[[#This Row],[Best]])/LVadseth[[#This Row],[Best]])</f>
        <v>13.930120891799898</v>
      </c>
      <c r="AL210" s="24" t="e">
        <f>100*((LVadseth[[#This Row],[AR-H2]]-LVadseth[[#This Row],[Best]])/LVadseth[[#This Row],[Best]])</f>
        <v>#VALUE!</v>
      </c>
      <c r="AM210" s="24">
        <f>100*((LVadseth[[#This Row],[C-H]]-LVadseth[[#This Row],[Best]])/LVadseth[[#This Row],[Best]])</f>
        <v>1.6227864340505536</v>
      </c>
      <c r="AN210" s="24">
        <f>100*((LVadseth[[#This Row],[G-BC]]-LVadseth[[#This Row],[Best]])/LVadseth[[#This Row],[Best]])</f>
        <v>0.35641460210633497</v>
      </c>
      <c r="AO210" s="24" t="e">
        <f>100*((LVadseth[[#This Row],[M-M]]-LVadseth[[#This Row],[Best]])/LVadseth[[#This Row],[Best]])</f>
        <v>#VALUE!</v>
      </c>
      <c r="AP210" s="24">
        <f>100*((LVadseth[[#This Row],[V-H]]-LVadseth[[#This Row],[Best]])/LVadseth[[#This Row],[Best]])</f>
        <v>0</v>
      </c>
      <c r="AQ210" s="24" t="e">
        <f>100*((LVadseth[[#This Row],[AR-H3]]-LVadseth[[#This Row],[Best]])/LVadseth[[#This Row],[Best]])</f>
        <v>#VALUE!</v>
      </c>
      <c r="AR210" s="24" t="e">
        <f>100*((LVadseth[[#This Row],[S-M]]-LVadseth[[#This Row],[Best]])/LVadseth[[#This Row],[Best]])</f>
        <v>#VALUE!</v>
      </c>
      <c r="AS210" s="24">
        <f>100*((LVadseth[[#This Row],[New]]-LVadseth[[#This Row],[Best]])/LVadseth[[#This Row],[Best]])</f>
        <v>1.2490854726953402</v>
      </c>
      <c r="AX210" s="24">
        <f>IF(LVadseth[[#This Row],[CL-BC]]&lt;=MIN(LVadseth[[#This Row],[Best]]+0.1,LVadseth[[#This Row],[New]]+0.1),1,0)</f>
        <v>0</v>
      </c>
      <c r="AY210" s="24">
        <f>IF(LVadseth[[#This Row],[AR-H2]]&lt;=MIN(LVadseth[[#This Row],[Best]]+0.1,LVadseth[[#This Row],[New]]+0.1)+0.1,1,0)</f>
        <v>0</v>
      </c>
      <c r="AZ210" s="24">
        <f>IF(LVadseth[[#This Row],[C-H]]&lt;=MIN(LVadseth[[#This Row],[Best]]+0.1,LVadseth[[#This Row],[New]]+0.1),1,0)</f>
        <v>0</v>
      </c>
      <c r="BA210" s="24">
        <f>IF(LVadseth[[#This Row],[G-BC]]&lt;=MIN(LVadseth[[#This Row],[Best]]+0.1,LVadseth[[#This Row],[New]]+0.1),1,0)</f>
        <v>0</v>
      </c>
      <c r="BB210" s="24">
        <f>IF(LVadseth[[#This Row],[M-M]]&lt;=MIN(LVadseth[[#This Row],[Best]]+0.1,LVadseth[[#This Row],[New]]+0.1),1,0)</f>
        <v>0</v>
      </c>
      <c r="BC210" s="24">
        <f>IF(LVadseth[[#This Row],[V-H]]&lt;=MIN(LVadseth[[#This Row],[Best]]+0.1,LVadseth[[#This Row],[New]]+0.1),1,0)</f>
        <v>1</v>
      </c>
      <c r="BD210" s="24">
        <f>IF(LVadseth[[#This Row],[AR-H3]]&lt;=MIN(LVadseth[[#This Row],[Best]]+0.1,LVadseth[[#This Row],[New]]+0.1),1,0)</f>
        <v>0</v>
      </c>
      <c r="BE210" s="24">
        <f>IF(LVadseth[[#This Row],[S-M]]&lt;=MIN(LVadseth[[#This Row],[Best]]+0.1,LVadseth[[#This Row],[New]]+0.1),1,0)</f>
        <v>0</v>
      </c>
      <c r="BF210" s="24">
        <f>IF(LVadseth[[#This Row],[New]]&lt;=LVadseth[[#This Row],[Best]]+0.1,1,0)</f>
        <v>0</v>
      </c>
    </row>
    <row r="211" spans="1:58" ht="15" customHeight="1">
      <c r="A211" t="s">
        <v>14</v>
      </c>
      <c r="B211">
        <v>200</v>
      </c>
      <c r="C211">
        <v>8</v>
      </c>
      <c r="D211">
        <v>1</v>
      </c>
      <c r="E211">
        <v>115946</v>
      </c>
      <c r="F211">
        <v>102194.63</v>
      </c>
      <c r="G211" t="s">
        <v>16</v>
      </c>
      <c r="H211">
        <v>103669</v>
      </c>
      <c r="I211" s="17">
        <v>101753.86</v>
      </c>
      <c r="J211" t="s">
        <v>16</v>
      </c>
      <c r="K211" s="4">
        <v>102332</v>
      </c>
      <c r="L211" s="4" t="s">
        <v>16</v>
      </c>
      <c r="M211" s="4" t="s">
        <v>16</v>
      </c>
      <c r="N21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101753.86</v>
      </c>
      <c r="O211">
        <f>MATCH(LVadseth[[#This Row],[Best]],LVadseth[[#This Row],[CL-BC]:[AR-H3]],0)</f>
        <v>5</v>
      </c>
      <c r="P211" t="str">
        <f>INDEX(LVadseth[[#Headers],[CL-BC]:[AR-H3]],LVadseth[[#This Row],[Match]])</f>
        <v>G-BC</v>
      </c>
      <c r="Q211">
        <v>86400</v>
      </c>
      <c r="R211">
        <v>3627</v>
      </c>
      <c r="S211" t="s">
        <v>16</v>
      </c>
      <c r="T211">
        <v>18227.400000000001</v>
      </c>
      <c r="U211" s="18">
        <v>7200</v>
      </c>
      <c r="V211" s="22" t="s">
        <v>16</v>
      </c>
      <c r="W211" s="4">
        <v>292.39</v>
      </c>
      <c r="X211" s="4" t="s">
        <v>16</v>
      </c>
      <c r="Y211" s="4" t="s">
        <v>16</v>
      </c>
      <c r="Z21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292.39</v>
      </c>
      <c r="AA211">
        <f>MATCH(LVadseth[[#This Row],[t Best]],LVadseth[[#This Row],[t CL-BC]:[t AR-H3]],0)</f>
        <v>7</v>
      </c>
      <c r="AB211" s="24" t="str">
        <f>INDEX(LVadseth[[#Headers],[t CL-BC]:[t AR-H3]],LVadseth[[#This Row],[t Match]])</f>
        <v>t V-H</v>
      </c>
      <c r="AC211" s="24">
        <v>102880</v>
      </c>
      <c r="AH211" s="24"/>
      <c r="AI211" s="11">
        <f>IF(AC211&lt;LVadseth[[#This Row],[Best]],1,0)</f>
        <v>0</v>
      </c>
      <c r="AJ211" s="11">
        <f>IF(AC211&lt;=LVadseth[[#This Row],[Best]]+0.1,1,0)</f>
        <v>0</v>
      </c>
      <c r="AK211" s="24">
        <f>100*((LVadseth[[#This Row],[CL-BC]]-LVadseth[[#This Row],[Best]])/LVadseth[[#This Row],[Best]])</f>
        <v>13.947520025284543</v>
      </c>
      <c r="AL211" s="24" t="e">
        <f>100*((LVadseth[[#This Row],[AR-H2]]-LVadseth[[#This Row],[Best]])/LVadseth[[#This Row],[Best]])</f>
        <v>#VALUE!</v>
      </c>
      <c r="AM211" s="24">
        <f>100*((LVadseth[[#This Row],[C-H]]-LVadseth[[#This Row],[Best]])/LVadseth[[#This Row],[Best]])</f>
        <v>1.8821300734930344</v>
      </c>
      <c r="AN211" s="24">
        <f>100*((LVadseth[[#This Row],[G-BC]]-LVadseth[[#This Row],[Best]])/LVadseth[[#This Row],[Best]])</f>
        <v>0</v>
      </c>
      <c r="AO211" s="24" t="e">
        <f>100*((LVadseth[[#This Row],[M-M]]-LVadseth[[#This Row],[Best]])/LVadseth[[#This Row],[Best]])</f>
        <v>#VALUE!</v>
      </c>
      <c r="AP211" s="24">
        <f>100*((LVadseth[[#This Row],[V-H]]-LVadseth[[#This Row],[Best]])/LVadseth[[#This Row],[Best]])</f>
        <v>0.56817500584252956</v>
      </c>
      <c r="AQ211" s="24" t="e">
        <f>100*((LVadseth[[#This Row],[AR-H3]]-LVadseth[[#This Row],[Best]])/LVadseth[[#This Row],[Best]])</f>
        <v>#VALUE!</v>
      </c>
      <c r="AR211" s="24" t="e">
        <f>100*((LVadseth[[#This Row],[S-M]]-LVadseth[[#This Row],[Best]])/LVadseth[[#This Row],[Best]])</f>
        <v>#VALUE!</v>
      </c>
      <c r="AS211" s="24">
        <f>100*((LVadseth[[#This Row],[New]]-LVadseth[[#This Row],[Best]])/LVadseth[[#This Row],[Best]])</f>
        <v>1.1067295137501412</v>
      </c>
      <c r="AX211" s="24">
        <f>IF(LVadseth[[#This Row],[CL-BC]]&lt;=MIN(LVadseth[[#This Row],[Best]]+0.1,LVadseth[[#This Row],[New]]+0.1),1,0)</f>
        <v>0</v>
      </c>
      <c r="AY211" s="24">
        <f>IF(LVadseth[[#This Row],[AR-H2]]&lt;=MIN(LVadseth[[#This Row],[Best]]+0.1,LVadseth[[#This Row],[New]]+0.1)+0.1,1,0)</f>
        <v>0</v>
      </c>
      <c r="AZ211" s="24">
        <f>IF(LVadseth[[#This Row],[C-H]]&lt;=MIN(LVadseth[[#This Row],[Best]]+0.1,LVadseth[[#This Row],[New]]+0.1),1,0)</f>
        <v>0</v>
      </c>
      <c r="BA211" s="24">
        <f>IF(LVadseth[[#This Row],[G-BC]]&lt;=MIN(LVadseth[[#This Row],[Best]]+0.1,LVadseth[[#This Row],[New]]+0.1),1,0)</f>
        <v>1</v>
      </c>
      <c r="BB211" s="24">
        <f>IF(LVadseth[[#This Row],[M-M]]&lt;=MIN(LVadseth[[#This Row],[Best]]+0.1,LVadseth[[#This Row],[New]]+0.1),1,0)</f>
        <v>0</v>
      </c>
      <c r="BC211" s="24">
        <f>IF(LVadseth[[#This Row],[V-H]]&lt;=MIN(LVadseth[[#This Row],[Best]]+0.1,LVadseth[[#This Row],[New]]+0.1),1,0)</f>
        <v>0</v>
      </c>
      <c r="BD211" s="24">
        <f>IF(LVadseth[[#This Row],[AR-H3]]&lt;=MIN(LVadseth[[#This Row],[Best]]+0.1,LVadseth[[#This Row],[New]]+0.1),1,0)</f>
        <v>0</v>
      </c>
      <c r="BE211" s="24">
        <f>IF(LVadseth[[#This Row],[S-M]]&lt;=MIN(LVadseth[[#This Row],[Best]]+0.1,LVadseth[[#This Row],[New]]+0.1),1,0)</f>
        <v>0</v>
      </c>
      <c r="BF211" s="24">
        <f>IF(LVadseth[[#This Row],[New]]&lt;=LVadseth[[#This Row],[Best]]+0.1,1,0)</f>
        <v>0</v>
      </c>
    </row>
    <row r="212" spans="1:58" ht="15" customHeight="1">
      <c r="A212" t="s">
        <v>14</v>
      </c>
      <c r="B212">
        <v>200</v>
      </c>
      <c r="C212">
        <v>9</v>
      </c>
      <c r="D212">
        <v>1</v>
      </c>
      <c r="E212">
        <v>136819</v>
      </c>
      <c r="F212">
        <v>104877.49</v>
      </c>
      <c r="G212" t="s">
        <v>16</v>
      </c>
      <c r="H212">
        <v>106620</v>
      </c>
      <c r="I212" s="17">
        <v>104846.87</v>
      </c>
      <c r="J212" t="s">
        <v>16</v>
      </c>
      <c r="K212" s="4">
        <v>104851</v>
      </c>
      <c r="L212" s="4" t="s">
        <v>16</v>
      </c>
      <c r="M212" s="4" t="s">
        <v>16</v>
      </c>
      <c r="N21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104846.87</v>
      </c>
      <c r="O212">
        <f>MATCH(LVadseth[[#This Row],[Best]],LVadseth[[#This Row],[CL-BC]:[AR-H3]],0)</f>
        <v>5</v>
      </c>
      <c r="P212" t="str">
        <f>INDEX(LVadseth[[#Headers],[CL-BC]:[AR-H3]],LVadseth[[#This Row],[Match]])</f>
        <v>G-BC</v>
      </c>
      <c r="Q212">
        <v>54474</v>
      </c>
      <c r="R212">
        <v>3628</v>
      </c>
      <c r="S212" t="s">
        <v>16</v>
      </c>
      <c r="T212">
        <v>17952.5</v>
      </c>
      <c r="U212" s="18">
        <v>7200</v>
      </c>
      <c r="V212" s="22" t="s">
        <v>16</v>
      </c>
      <c r="W212" s="4">
        <v>239.18</v>
      </c>
      <c r="X212" s="4" t="s">
        <v>16</v>
      </c>
      <c r="Y212" s="4" t="s">
        <v>16</v>
      </c>
      <c r="Z21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239.18</v>
      </c>
      <c r="AA212">
        <f>MATCH(LVadseth[[#This Row],[t Best]],LVadseth[[#This Row],[t CL-BC]:[t AR-H3]],0)</f>
        <v>7</v>
      </c>
      <c r="AB212" s="24" t="str">
        <f>INDEX(LVadseth[[#Headers],[t CL-BC]:[t AR-H3]],LVadseth[[#This Row],[t Match]])</f>
        <v>t V-H</v>
      </c>
      <c r="AC212" s="24">
        <v>105449</v>
      </c>
      <c r="AH212" s="24"/>
      <c r="AI212" s="11">
        <f>IF(AC212&lt;LVadseth[[#This Row],[Best]],1,0)</f>
        <v>0</v>
      </c>
      <c r="AJ212" s="11">
        <f>IF(AC212&lt;=LVadseth[[#This Row],[Best]]+0.1,1,0)</f>
        <v>0</v>
      </c>
      <c r="AK212" s="24">
        <f>100*((LVadseth[[#This Row],[CL-BC]]-LVadseth[[#This Row],[Best]])/LVadseth[[#This Row],[Best]])</f>
        <v>30.494119662322781</v>
      </c>
      <c r="AL212" s="24" t="e">
        <f>100*((LVadseth[[#This Row],[AR-H2]]-LVadseth[[#This Row],[Best]])/LVadseth[[#This Row],[Best]])</f>
        <v>#VALUE!</v>
      </c>
      <c r="AM212" s="24">
        <f>100*((LVadseth[[#This Row],[C-H]]-LVadseth[[#This Row],[Best]])/LVadseth[[#This Row],[Best]])</f>
        <v>1.6911615959541806</v>
      </c>
      <c r="AN212" s="24">
        <f>100*((LVadseth[[#This Row],[G-BC]]-LVadseth[[#This Row],[Best]])/LVadseth[[#This Row],[Best]])</f>
        <v>0</v>
      </c>
      <c r="AO212" s="24" t="e">
        <f>100*((LVadseth[[#This Row],[M-M]]-LVadseth[[#This Row],[Best]])/LVadseth[[#This Row],[Best]])</f>
        <v>#VALUE!</v>
      </c>
      <c r="AP212" s="24">
        <f>100*((LVadseth[[#This Row],[V-H]]-LVadseth[[#This Row],[Best]])/LVadseth[[#This Row],[Best]])</f>
        <v>3.9390780096770243E-3</v>
      </c>
      <c r="AQ212" s="24" t="e">
        <f>100*((LVadseth[[#This Row],[AR-H3]]-LVadseth[[#This Row],[Best]])/LVadseth[[#This Row],[Best]])</f>
        <v>#VALUE!</v>
      </c>
      <c r="AR212" s="24" t="e">
        <f>100*((LVadseth[[#This Row],[S-M]]-LVadseth[[#This Row],[Best]])/LVadseth[[#This Row],[Best]])</f>
        <v>#VALUE!</v>
      </c>
      <c r="AS212" s="24">
        <f>100*((LVadseth[[#This Row],[New]]-LVadseth[[#This Row],[Best]])/LVadseth[[#This Row],[Best]])</f>
        <v>0.57429468328430278</v>
      </c>
      <c r="AX212" s="24">
        <f>IF(LVadseth[[#This Row],[CL-BC]]&lt;=MIN(LVadseth[[#This Row],[Best]]+0.1,LVadseth[[#This Row],[New]]+0.1),1,0)</f>
        <v>0</v>
      </c>
      <c r="AY212" s="24">
        <f>IF(LVadseth[[#This Row],[AR-H2]]&lt;=MIN(LVadseth[[#This Row],[Best]]+0.1,LVadseth[[#This Row],[New]]+0.1)+0.1,1,0)</f>
        <v>0</v>
      </c>
      <c r="AZ212" s="24">
        <f>IF(LVadseth[[#This Row],[C-H]]&lt;=MIN(LVadseth[[#This Row],[Best]]+0.1,LVadseth[[#This Row],[New]]+0.1),1,0)</f>
        <v>0</v>
      </c>
      <c r="BA212" s="24">
        <f>IF(LVadseth[[#This Row],[G-BC]]&lt;=MIN(LVadseth[[#This Row],[Best]]+0.1,LVadseth[[#This Row],[New]]+0.1),1,0)</f>
        <v>1</v>
      </c>
      <c r="BB212" s="24">
        <f>IF(LVadseth[[#This Row],[M-M]]&lt;=MIN(LVadseth[[#This Row],[Best]]+0.1,LVadseth[[#This Row],[New]]+0.1),1,0)</f>
        <v>0</v>
      </c>
      <c r="BC212" s="24">
        <f>IF(LVadseth[[#This Row],[V-H]]&lt;=MIN(LVadseth[[#This Row],[Best]]+0.1,LVadseth[[#This Row],[New]]+0.1),1,0)</f>
        <v>0</v>
      </c>
      <c r="BD212" s="24">
        <f>IF(LVadseth[[#This Row],[AR-H3]]&lt;=MIN(LVadseth[[#This Row],[Best]]+0.1,LVadseth[[#This Row],[New]]+0.1),1,0)</f>
        <v>0</v>
      </c>
      <c r="BE212" s="24">
        <f>IF(LVadseth[[#This Row],[S-M]]&lt;=MIN(LVadseth[[#This Row],[Best]]+0.1,LVadseth[[#This Row],[New]]+0.1),1,0)</f>
        <v>0</v>
      </c>
      <c r="BF212" s="24">
        <f>IF(LVadseth[[#This Row],[New]]&lt;=LVadseth[[#This Row],[Best]]+0.1,1,0)</f>
        <v>0</v>
      </c>
    </row>
    <row r="213" spans="1:58" ht="15" customHeight="1">
      <c r="A213" t="s">
        <v>14</v>
      </c>
      <c r="B213">
        <v>200</v>
      </c>
      <c r="C213">
        <v>10</v>
      </c>
      <c r="D213">
        <v>1</v>
      </c>
      <c r="E213">
        <v>142796</v>
      </c>
      <c r="F213">
        <v>109045.17</v>
      </c>
      <c r="G213" t="s">
        <v>16</v>
      </c>
      <c r="H213">
        <v>110847</v>
      </c>
      <c r="I213" s="19">
        <v>109056.22</v>
      </c>
      <c r="J213" t="s">
        <v>16</v>
      </c>
      <c r="K213" s="4">
        <v>108874</v>
      </c>
      <c r="L213" s="4" t="s">
        <v>16</v>
      </c>
      <c r="M213" s="4" t="s">
        <v>16</v>
      </c>
      <c r="N21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108874</v>
      </c>
      <c r="O213">
        <f>MATCH(LVadseth[[#This Row],[Best]],LVadseth[[#This Row],[CL-BC]:[AR-H3]],0)</f>
        <v>7</v>
      </c>
      <c r="P213" t="str">
        <f>INDEX(LVadseth[[#Headers],[CL-BC]:[AR-H3]],LVadseth[[#This Row],[Match]])</f>
        <v>V-H</v>
      </c>
      <c r="Q213">
        <v>86400</v>
      </c>
      <c r="R213">
        <v>3629</v>
      </c>
      <c r="S213" t="s">
        <v>16</v>
      </c>
      <c r="T213">
        <v>19101.8</v>
      </c>
      <c r="U213" s="22">
        <v>7200</v>
      </c>
      <c r="V213" s="22" t="s">
        <v>16</v>
      </c>
      <c r="W213" s="4">
        <v>176.22499999999999</v>
      </c>
      <c r="X213" s="4" t="s">
        <v>16</v>
      </c>
      <c r="Y213" s="4" t="s">
        <v>16</v>
      </c>
      <c r="Z21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176.22499999999999</v>
      </c>
      <c r="AA213">
        <f>MATCH(LVadseth[[#This Row],[t Best]],LVadseth[[#This Row],[t CL-BC]:[t AR-H3]],0)</f>
        <v>7</v>
      </c>
      <c r="AB213" s="24" t="str">
        <f>INDEX(LVadseth[[#Headers],[t CL-BC]:[t AR-H3]],LVadseth[[#This Row],[t Match]])</f>
        <v>t V-H</v>
      </c>
      <c r="AC213" s="24">
        <v>109870</v>
      </c>
      <c r="AH213" s="24"/>
      <c r="AI213" s="11">
        <f>IF(AC213&lt;LVadseth[[#This Row],[Best]],1,0)</f>
        <v>0</v>
      </c>
      <c r="AJ213" s="11">
        <f>IF(AC213&lt;=LVadseth[[#This Row],[Best]]+0.1,1,0)</f>
        <v>0</v>
      </c>
      <c r="AK213" s="24">
        <f>100*((LVadseth[[#This Row],[CL-BC]]-LVadseth[[#This Row],[Best]])/LVadseth[[#This Row],[Best]])</f>
        <v>31.157117401767181</v>
      </c>
      <c r="AL213" s="24" t="e">
        <f>100*((LVadseth[[#This Row],[AR-H2]]-LVadseth[[#This Row],[Best]])/LVadseth[[#This Row],[Best]])</f>
        <v>#VALUE!</v>
      </c>
      <c r="AM213" s="24">
        <f>100*((LVadseth[[#This Row],[C-H]]-LVadseth[[#This Row],[Best]])/LVadseth[[#This Row],[Best]])</f>
        <v>1.8121865642853205</v>
      </c>
      <c r="AN213" s="24">
        <f>100*((LVadseth[[#This Row],[G-BC]]-LVadseth[[#This Row],[Best]])/LVadseth[[#This Row],[Best]])</f>
        <v>0.16736778294175025</v>
      </c>
      <c r="AO213" s="24" t="e">
        <f>100*((LVadseth[[#This Row],[M-M]]-LVadseth[[#This Row],[Best]])/LVadseth[[#This Row],[Best]])</f>
        <v>#VALUE!</v>
      </c>
      <c r="AP213" s="24">
        <f>100*((LVadseth[[#This Row],[V-H]]-LVadseth[[#This Row],[Best]])/LVadseth[[#This Row],[Best]])</f>
        <v>0</v>
      </c>
      <c r="AQ213" s="24" t="e">
        <f>100*((LVadseth[[#This Row],[AR-H3]]-LVadseth[[#This Row],[Best]])/LVadseth[[#This Row],[Best]])</f>
        <v>#VALUE!</v>
      </c>
      <c r="AR213" s="24" t="e">
        <f>100*((LVadseth[[#This Row],[S-M]]-LVadseth[[#This Row],[Best]])/LVadseth[[#This Row],[Best]])</f>
        <v>#VALUE!</v>
      </c>
      <c r="AS213" s="24">
        <f>100*((LVadseth[[#This Row],[New]]-LVadseth[[#This Row],[Best]])/LVadseth[[#This Row],[Best]])</f>
        <v>0.91481896504215876</v>
      </c>
      <c r="AX213" s="24">
        <f>IF(LVadseth[[#This Row],[CL-BC]]&lt;=MIN(LVadseth[[#This Row],[Best]]+0.1,LVadseth[[#This Row],[New]]+0.1),1,0)</f>
        <v>0</v>
      </c>
      <c r="AY213" s="24">
        <f>IF(LVadseth[[#This Row],[AR-H2]]&lt;=MIN(LVadseth[[#This Row],[Best]]+0.1,LVadseth[[#This Row],[New]]+0.1)+0.1,1,0)</f>
        <v>0</v>
      </c>
      <c r="AZ213" s="24">
        <f>IF(LVadseth[[#This Row],[C-H]]&lt;=MIN(LVadseth[[#This Row],[Best]]+0.1,LVadseth[[#This Row],[New]]+0.1),1,0)</f>
        <v>0</v>
      </c>
      <c r="BA213" s="24">
        <f>IF(LVadseth[[#This Row],[G-BC]]&lt;=MIN(LVadseth[[#This Row],[Best]]+0.1,LVadseth[[#This Row],[New]]+0.1),1,0)</f>
        <v>0</v>
      </c>
      <c r="BB213" s="24">
        <f>IF(LVadseth[[#This Row],[M-M]]&lt;=MIN(LVadseth[[#This Row],[Best]]+0.1,LVadseth[[#This Row],[New]]+0.1),1,0)</f>
        <v>0</v>
      </c>
      <c r="BC213" s="24">
        <f>IF(LVadseth[[#This Row],[V-H]]&lt;=MIN(LVadseth[[#This Row],[Best]]+0.1,LVadseth[[#This Row],[New]]+0.1),1,0)</f>
        <v>1</v>
      </c>
      <c r="BD213" s="24">
        <f>IF(LVadseth[[#This Row],[AR-H3]]&lt;=MIN(LVadseth[[#This Row],[Best]]+0.1,LVadseth[[#This Row],[New]]+0.1),1,0)</f>
        <v>0</v>
      </c>
      <c r="BE213" s="24">
        <f>IF(LVadseth[[#This Row],[S-M]]&lt;=MIN(LVadseth[[#This Row],[Best]]+0.1,LVadseth[[#This Row],[New]]+0.1),1,0)</f>
        <v>0</v>
      </c>
      <c r="BF213" s="24">
        <f>IF(LVadseth[[#This Row],[New]]&lt;=LVadseth[[#This Row],[Best]]+0.1,1,0)</f>
        <v>0</v>
      </c>
    </row>
    <row r="214" spans="1:58" ht="15" customHeight="1">
      <c r="A214" t="s">
        <v>15</v>
      </c>
      <c r="B214">
        <v>200</v>
      </c>
      <c r="C214">
        <v>1</v>
      </c>
      <c r="D214">
        <v>1</v>
      </c>
      <c r="E214">
        <v>32683.3</v>
      </c>
      <c r="F214">
        <v>24353.4</v>
      </c>
      <c r="G214" t="s">
        <v>16</v>
      </c>
      <c r="H214">
        <v>26135.200000000001</v>
      </c>
      <c r="I214" s="17">
        <v>24373.18</v>
      </c>
      <c r="J214" t="s">
        <v>16</v>
      </c>
      <c r="K214" s="4">
        <v>24804.9</v>
      </c>
      <c r="L214" s="4" t="s">
        <v>16</v>
      </c>
      <c r="M214" s="4" t="s">
        <v>16</v>
      </c>
      <c r="N21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24353.4</v>
      </c>
      <c r="O214">
        <f>MATCH(LVadseth[[#This Row],[Best]],LVadseth[[#This Row],[CL-BC]:[AR-H3]],0)</f>
        <v>2</v>
      </c>
      <c r="P214" t="str">
        <f>INDEX(LVadseth[[#Headers],[CL-BC]:[AR-H3]],LVadseth[[#This Row],[Match]])</f>
        <v>AR-H1</v>
      </c>
      <c r="Q214">
        <v>86400</v>
      </c>
      <c r="R214">
        <v>3650</v>
      </c>
      <c r="S214" t="s">
        <v>16</v>
      </c>
      <c r="T214">
        <v>15852</v>
      </c>
      <c r="U214" s="18">
        <v>7200</v>
      </c>
      <c r="V214" s="22" t="s">
        <v>16</v>
      </c>
      <c r="W214" s="4">
        <v>195.22399999999999</v>
      </c>
      <c r="X214" s="4" t="s">
        <v>16</v>
      </c>
      <c r="Y214" s="4" t="s">
        <v>16</v>
      </c>
      <c r="Z21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195.22399999999999</v>
      </c>
      <c r="AA214">
        <f>MATCH(LVadseth[[#This Row],[t Best]],LVadseth[[#This Row],[t CL-BC]:[t AR-H3]],0)</f>
        <v>7</v>
      </c>
      <c r="AB214" s="24" t="str">
        <f>INDEX(LVadseth[[#Headers],[t CL-BC]:[t AR-H3]],LVadseth[[#This Row],[t Match]])</f>
        <v>t V-H</v>
      </c>
      <c r="AC214" s="24">
        <v>25060.799999999999</v>
      </c>
      <c r="AH214" s="24"/>
      <c r="AI214" s="11">
        <f>IF(AC214&lt;LVadseth[[#This Row],[Best]],1,0)</f>
        <v>0</v>
      </c>
      <c r="AJ214" s="11">
        <f>IF(AC214&lt;=LVadseth[[#This Row],[Best]]+0.1,1,0)</f>
        <v>0</v>
      </c>
      <c r="AK214" s="24">
        <f>100*((LVadseth[[#This Row],[CL-BC]]-LVadseth[[#This Row],[Best]])/LVadseth[[#This Row],[Best]])</f>
        <v>34.204258953575263</v>
      </c>
      <c r="AL214" s="24" t="e">
        <f>100*((LVadseth[[#This Row],[AR-H2]]-LVadseth[[#This Row],[Best]])/LVadseth[[#This Row],[Best]])</f>
        <v>#VALUE!</v>
      </c>
      <c r="AM214" s="24">
        <f>100*((LVadseth[[#This Row],[C-H]]-LVadseth[[#This Row],[Best]])/LVadseth[[#This Row],[Best]])</f>
        <v>7.3164322024850712</v>
      </c>
      <c r="AN214" s="24">
        <f>100*((LVadseth[[#This Row],[G-BC]]-LVadseth[[#This Row],[Best]])/LVadseth[[#This Row],[Best]])</f>
        <v>8.1220691977296131E-2</v>
      </c>
      <c r="AO214" s="24" t="e">
        <f>100*((LVadseth[[#This Row],[M-M]]-LVadseth[[#This Row],[Best]])/LVadseth[[#This Row],[Best]])</f>
        <v>#VALUE!</v>
      </c>
      <c r="AP214" s="24">
        <f>100*((LVadseth[[#This Row],[V-H]]-LVadseth[[#This Row],[Best]])/LVadseth[[#This Row],[Best]])</f>
        <v>1.8539505777427381</v>
      </c>
      <c r="AQ214" s="24" t="e">
        <f>100*((LVadseth[[#This Row],[AR-H3]]-LVadseth[[#This Row],[Best]])/LVadseth[[#This Row],[Best]])</f>
        <v>#VALUE!</v>
      </c>
      <c r="AR214" s="24" t="e">
        <f>100*((LVadseth[[#This Row],[S-M]]-LVadseth[[#This Row],[Best]])/LVadseth[[#This Row],[Best]])</f>
        <v>#VALUE!</v>
      </c>
      <c r="AS214" s="24">
        <f>100*((LVadseth[[#This Row],[New]]-LVadseth[[#This Row],[Best]])/LVadseth[[#This Row],[Best]])</f>
        <v>2.904727881938447</v>
      </c>
      <c r="AX214" s="24">
        <f>IF(LVadseth[[#This Row],[CL-BC]]&lt;=MIN(LVadseth[[#This Row],[Best]]+0.1,LVadseth[[#This Row],[New]]+0.1),1,0)</f>
        <v>0</v>
      </c>
      <c r="AY214" s="24">
        <f>IF(LVadseth[[#This Row],[AR-H2]]&lt;=MIN(LVadseth[[#This Row],[Best]]+0.1,LVadseth[[#This Row],[New]]+0.1)+0.1,1,0)</f>
        <v>0</v>
      </c>
      <c r="AZ214" s="24">
        <f>IF(LVadseth[[#This Row],[C-H]]&lt;=MIN(LVadseth[[#This Row],[Best]]+0.1,LVadseth[[#This Row],[New]]+0.1),1,0)</f>
        <v>0</v>
      </c>
      <c r="BA214" s="24">
        <f>IF(LVadseth[[#This Row],[G-BC]]&lt;=MIN(LVadseth[[#This Row],[Best]]+0.1,LVadseth[[#This Row],[New]]+0.1),1,0)</f>
        <v>0</v>
      </c>
      <c r="BB214" s="24">
        <f>IF(LVadseth[[#This Row],[M-M]]&lt;=MIN(LVadseth[[#This Row],[Best]]+0.1,LVadseth[[#This Row],[New]]+0.1),1,0)</f>
        <v>0</v>
      </c>
      <c r="BC214" s="24">
        <f>IF(LVadseth[[#This Row],[V-H]]&lt;=MIN(LVadseth[[#This Row],[Best]]+0.1,LVadseth[[#This Row],[New]]+0.1),1,0)</f>
        <v>0</v>
      </c>
      <c r="BD214" s="24">
        <f>IF(LVadseth[[#This Row],[AR-H3]]&lt;=MIN(LVadseth[[#This Row],[Best]]+0.1,LVadseth[[#This Row],[New]]+0.1),1,0)</f>
        <v>0</v>
      </c>
      <c r="BE214" s="24">
        <f>IF(LVadseth[[#This Row],[S-M]]&lt;=MIN(LVadseth[[#This Row],[Best]]+0.1,LVadseth[[#This Row],[New]]+0.1),1,0)</f>
        <v>0</v>
      </c>
      <c r="BF214" s="24">
        <f>IF(LVadseth[[#This Row],[New]]&lt;=LVadseth[[#This Row],[Best]]+0.1,1,0)</f>
        <v>0</v>
      </c>
    </row>
    <row r="215" spans="1:58" ht="15" customHeight="1">
      <c r="A215" t="s">
        <v>15</v>
      </c>
      <c r="B215">
        <v>200</v>
      </c>
      <c r="C215">
        <v>2</v>
      </c>
      <c r="D215">
        <v>1</v>
      </c>
      <c r="E215">
        <v>34033.4</v>
      </c>
      <c r="F215">
        <v>24576.55</v>
      </c>
      <c r="G215" t="s">
        <v>16</v>
      </c>
      <c r="H215">
        <v>26278.5</v>
      </c>
      <c r="I215" s="17">
        <v>24707.71</v>
      </c>
      <c r="J215" t="s">
        <v>16</v>
      </c>
      <c r="K215" s="4">
        <v>25111.200000000001</v>
      </c>
      <c r="L215" s="4" t="s">
        <v>16</v>
      </c>
      <c r="M215" s="4" t="s">
        <v>16</v>
      </c>
      <c r="N21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24576.55</v>
      </c>
      <c r="O215">
        <f>MATCH(LVadseth[[#This Row],[Best]],LVadseth[[#This Row],[CL-BC]:[AR-H3]],0)</f>
        <v>2</v>
      </c>
      <c r="P215" t="str">
        <f>INDEX(LVadseth[[#Headers],[CL-BC]:[AR-H3]],LVadseth[[#This Row],[Match]])</f>
        <v>AR-H1</v>
      </c>
      <c r="Q215">
        <v>86400</v>
      </c>
      <c r="R215">
        <v>3651</v>
      </c>
      <c r="S215" t="s">
        <v>16</v>
      </c>
      <c r="T215">
        <v>19009.8</v>
      </c>
      <c r="U215" s="18">
        <v>7200</v>
      </c>
      <c r="V215" s="22" t="s">
        <v>16</v>
      </c>
      <c r="W215" s="4">
        <v>303.03100000000001</v>
      </c>
      <c r="X215" s="4" t="s">
        <v>16</v>
      </c>
      <c r="Y215" s="4" t="s">
        <v>16</v>
      </c>
      <c r="Z21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303.03100000000001</v>
      </c>
      <c r="AA215">
        <f>MATCH(LVadseth[[#This Row],[t Best]],LVadseth[[#This Row],[t CL-BC]:[t AR-H3]],0)</f>
        <v>7</v>
      </c>
      <c r="AB215" s="24" t="str">
        <f>INDEX(LVadseth[[#Headers],[t CL-BC]:[t AR-H3]],LVadseth[[#This Row],[t Match]])</f>
        <v>t V-H</v>
      </c>
      <c r="AC215" s="24">
        <v>25584.3</v>
      </c>
      <c r="AH215" s="24"/>
      <c r="AI215" s="11">
        <f>IF(AC215&lt;LVadseth[[#This Row],[Best]],1,0)</f>
        <v>0</v>
      </c>
      <c r="AJ215" s="11">
        <f>IF(AC215&lt;=LVadseth[[#This Row],[Best]]+0.1,1,0)</f>
        <v>0</v>
      </c>
      <c r="AK215" s="24">
        <f>100*((LVadseth[[#This Row],[CL-BC]]-LVadseth[[#This Row],[Best]])/LVadseth[[#This Row],[Best]])</f>
        <v>38.479160012288141</v>
      </c>
      <c r="AL215" s="24" t="e">
        <f>100*((LVadseth[[#This Row],[AR-H2]]-LVadseth[[#This Row],[Best]])/LVadseth[[#This Row],[Best]])</f>
        <v>#VALUE!</v>
      </c>
      <c r="AM215" s="24">
        <f>100*((LVadseth[[#This Row],[C-H]]-LVadseth[[#This Row],[Best]])/LVadseth[[#This Row],[Best]])</f>
        <v>6.925097298034105</v>
      </c>
      <c r="AN215" s="24">
        <f>100*((LVadseth[[#This Row],[G-BC]]-LVadseth[[#This Row],[Best]])/LVadseth[[#This Row],[Best]])</f>
        <v>0.53367946273988764</v>
      </c>
      <c r="AO215" s="24" t="e">
        <f>100*((LVadseth[[#This Row],[M-M]]-LVadseth[[#This Row],[Best]])/LVadseth[[#This Row],[Best]])</f>
        <v>#VALUE!</v>
      </c>
      <c r="AP215" s="24">
        <f>100*((LVadseth[[#This Row],[V-H]]-LVadseth[[#This Row],[Best]])/LVadseth[[#This Row],[Best]])</f>
        <v>2.1754477337136477</v>
      </c>
      <c r="AQ215" s="24" t="e">
        <f>100*((LVadseth[[#This Row],[AR-H3]]-LVadseth[[#This Row],[Best]])/LVadseth[[#This Row],[Best]])</f>
        <v>#VALUE!</v>
      </c>
      <c r="AR215" s="24" t="e">
        <f>100*((LVadseth[[#This Row],[S-M]]-LVadseth[[#This Row],[Best]])/LVadseth[[#This Row],[Best]])</f>
        <v>#VALUE!</v>
      </c>
      <c r="AS215" s="24">
        <f>100*((LVadseth[[#This Row],[New]]-LVadseth[[#This Row],[Best]])/LVadseth[[#This Row],[Best]])</f>
        <v>4.1004534810622317</v>
      </c>
      <c r="AX215" s="24">
        <f>IF(LVadseth[[#This Row],[CL-BC]]&lt;=MIN(LVadseth[[#This Row],[Best]]+0.1,LVadseth[[#This Row],[New]]+0.1),1,0)</f>
        <v>0</v>
      </c>
      <c r="AY215" s="24">
        <f>IF(LVadseth[[#This Row],[AR-H2]]&lt;=MIN(LVadseth[[#This Row],[Best]]+0.1,LVadseth[[#This Row],[New]]+0.1)+0.1,1,0)</f>
        <v>0</v>
      </c>
      <c r="AZ215" s="24">
        <f>IF(LVadseth[[#This Row],[C-H]]&lt;=MIN(LVadseth[[#This Row],[Best]]+0.1,LVadseth[[#This Row],[New]]+0.1),1,0)</f>
        <v>0</v>
      </c>
      <c r="BA215" s="24">
        <f>IF(LVadseth[[#This Row],[G-BC]]&lt;=MIN(LVadseth[[#This Row],[Best]]+0.1,LVadseth[[#This Row],[New]]+0.1),1,0)</f>
        <v>0</v>
      </c>
      <c r="BB215" s="24">
        <f>IF(LVadseth[[#This Row],[M-M]]&lt;=MIN(LVadseth[[#This Row],[Best]]+0.1,LVadseth[[#This Row],[New]]+0.1),1,0)</f>
        <v>0</v>
      </c>
      <c r="BC215" s="24">
        <f>IF(LVadseth[[#This Row],[V-H]]&lt;=MIN(LVadseth[[#This Row],[Best]]+0.1,LVadseth[[#This Row],[New]]+0.1),1,0)</f>
        <v>0</v>
      </c>
      <c r="BD215" s="24">
        <f>IF(LVadseth[[#This Row],[AR-H3]]&lt;=MIN(LVadseth[[#This Row],[Best]]+0.1,LVadseth[[#This Row],[New]]+0.1),1,0)</f>
        <v>0</v>
      </c>
      <c r="BE215" s="24">
        <f>IF(LVadseth[[#This Row],[S-M]]&lt;=MIN(LVadseth[[#This Row],[Best]]+0.1,LVadseth[[#This Row],[New]]+0.1),1,0)</f>
        <v>0</v>
      </c>
      <c r="BF215" s="24">
        <f>IF(LVadseth[[#This Row],[New]]&lt;=LVadseth[[#This Row],[Best]]+0.1,1,0)</f>
        <v>0</v>
      </c>
    </row>
    <row r="216" spans="1:58" ht="15" customHeight="1">
      <c r="A216" t="s">
        <v>15</v>
      </c>
      <c r="B216">
        <v>200</v>
      </c>
      <c r="C216">
        <v>3</v>
      </c>
      <c r="D216">
        <v>1</v>
      </c>
      <c r="E216">
        <v>33317.199999999997</v>
      </c>
      <c r="F216">
        <v>23861.65</v>
      </c>
      <c r="G216" t="s">
        <v>16</v>
      </c>
      <c r="H216">
        <v>25501.8</v>
      </c>
      <c r="I216" s="17">
        <v>23914.22</v>
      </c>
      <c r="J216" t="s">
        <v>16</v>
      </c>
      <c r="K216" s="4">
        <v>24503.8</v>
      </c>
      <c r="L216" s="4" t="s">
        <v>16</v>
      </c>
      <c r="M216" s="4" t="s">
        <v>16</v>
      </c>
      <c r="N21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23861.65</v>
      </c>
      <c r="O216">
        <f>MATCH(LVadseth[[#This Row],[Best]],LVadseth[[#This Row],[CL-BC]:[AR-H3]],0)</f>
        <v>2</v>
      </c>
      <c r="P216" t="str">
        <f>INDEX(LVadseth[[#Headers],[CL-BC]:[AR-H3]],LVadseth[[#This Row],[Match]])</f>
        <v>AR-H1</v>
      </c>
      <c r="Q216">
        <v>86400</v>
      </c>
      <c r="R216">
        <v>3652</v>
      </c>
      <c r="S216" t="s">
        <v>16</v>
      </c>
      <c r="T216">
        <v>15017.9</v>
      </c>
      <c r="U216" s="18">
        <v>7200</v>
      </c>
      <c r="V216" s="22" t="s">
        <v>16</v>
      </c>
      <c r="W216" s="4">
        <v>242.84899999999999</v>
      </c>
      <c r="X216" s="4" t="s">
        <v>16</v>
      </c>
      <c r="Y216" s="4" t="s">
        <v>16</v>
      </c>
      <c r="Z21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242.84899999999999</v>
      </c>
      <c r="AA216">
        <f>MATCH(LVadseth[[#This Row],[t Best]],LVadseth[[#This Row],[t CL-BC]:[t AR-H3]],0)</f>
        <v>7</v>
      </c>
      <c r="AB216" s="24" t="str">
        <f>INDEX(LVadseth[[#Headers],[t CL-BC]:[t AR-H3]],LVadseth[[#This Row],[t Match]])</f>
        <v>t V-H</v>
      </c>
      <c r="AC216" s="24">
        <v>24196.799999999999</v>
      </c>
      <c r="AH216" s="24"/>
      <c r="AI216" s="11">
        <f>IF(AC216&lt;LVadseth[[#This Row],[Best]],1,0)</f>
        <v>0</v>
      </c>
      <c r="AJ216" s="11">
        <f>IF(AC216&lt;=LVadseth[[#This Row],[Best]]+0.1,1,0)</f>
        <v>0</v>
      </c>
      <c r="AK216" s="24">
        <f>100*((LVadseth[[#This Row],[CL-BC]]-LVadseth[[#This Row],[Best]])/LVadseth[[#This Row],[Best]])</f>
        <v>39.626555581864601</v>
      </c>
      <c r="AL216" s="24" t="e">
        <f>100*((LVadseth[[#This Row],[AR-H2]]-LVadseth[[#This Row],[Best]])/LVadseth[[#This Row],[Best]])</f>
        <v>#VALUE!</v>
      </c>
      <c r="AM216" s="24">
        <f>100*((LVadseth[[#This Row],[C-H]]-LVadseth[[#This Row],[Best]])/LVadseth[[#This Row],[Best]])</f>
        <v>6.8735816676549932</v>
      </c>
      <c r="AN216" s="24">
        <f>100*((LVadseth[[#This Row],[G-BC]]-LVadseth[[#This Row],[Best]])/LVadseth[[#This Row],[Best]])</f>
        <v>0.22031167165723958</v>
      </c>
      <c r="AO216" s="24" t="e">
        <f>100*((LVadseth[[#This Row],[M-M]]-LVadseth[[#This Row],[Best]])/LVadseth[[#This Row],[Best]])</f>
        <v>#VALUE!</v>
      </c>
      <c r="AP216" s="24">
        <f>100*((LVadseth[[#This Row],[V-H]]-LVadseth[[#This Row],[Best]])/LVadseth[[#This Row],[Best]])</f>
        <v>2.6911382909396364</v>
      </c>
      <c r="AQ216" s="24" t="e">
        <f>100*((LVadseth[[#This Row],[AR-H3]]-LVadseth[[#This Row],[Best]])/LVadseth[[#This Row],[Best]])</f>
        <v>#VALUE!</v>
      </c>
      <c r="AR216" s="24" t="e">
        <f>100*((LVadseth[[#This Row],[S-M]]-LVadseth[[#This Row],[Best]])/LVadseth[[#This Row],[Best]])</f>
        <v>#VALUE!</v>
      </c>
      <c r="AS216" s="24">
        <f>100*((LVadseth[[#This Row],[New]]-LVadseth[[#This Row],[Best]])/LVadseth[[#This Row],[Best]])</f>
        <v>1.4045550077215858</v>
      </c>
      <c r="AX216" s="24">
        <f>IF(LVadseth[[#This Row],[CL-BC]]&lt;=MIN(LVadseth[[#This Row],[Best]]+0.1,LVadseth[[#This Row],[New]]+0.1),1,0)</f>
        <v>0</v>
      </c>
      <c r="AY216" s="24">
        <f>IF(LVadseth[[#This Row],[AR-H2]]&lt;=MIN(LVadseth[[#This Row],[Best]]+0.1,LVadseth[[#This Row],[New]]+0.1)+0.1,1,0)</f>
        <v>0</v>
      </c>
      <c r="AZ216" s="24">
        <f>IF(LVadseth[[#This Row],[C-H]]&lt;=MIN(LVadseth[[#This Row],[Best]]+0.1,LVadseth[[#This Row],[New]]+0.1),1,0)</f>
        <v>0</v>
      </c>
      <c r="BA216" s="24">
        <f>IF(LVadseth[[#This Row],[G-BC]]&lt;=MIN(LVadseth[[#This Row],[Best]]+0.1,LVadseth[[#This Row],[New]]+0.1),1,0)</f>
        <v>0</v>
      </c>
      <c r="BB216" s="24">
        <f>IF(LVadseth[[#This Row],[M-M]]&lt;=MIN(LVadseth[[#This Row],[Best]]+0.1,LVadseth[[#This Row],[New]]+0.1),1,0)</f>
        <v>0</v>
      </c>
      <c r="BC216" s="24">
        <f>IF(LVadseth[[#This Row],[V-H]]&lt;=MIN(LVadseth[[#This Row],[Best]]+0.1,LVadseth[[#This Row],[New]]+0.1),1,0)</f>
        <v>0</v>
      </c>
      <c r="BD216" s="24">
        <f>IF(LVadseth[[#This Row],[AR-H3]]&lt;=MIN(LVadseth[[#This Row],[Best]]+0.1,LVadseth[[#This Row],[New]]+0.1),1,0)</f>
        <v>0</v>
      </c>
      <c r="BE216" s="24">
        <f>IF(LVadseth[[#This Row],[S-M]]&lt;=MIN(LVadseth[[#This Row],[Best]]+0.1,LVadseth[[#This Row],[New]]+0.1),1,0)</f>
        <v>0</v>
      </c>
      <c r="BF216" s="24">
        <f>IF(LVadseth[[#This Row],[New]]&lt;=LVadseth[[#This Row],[Best]]+0.1,1,0)</f>
        <v>0</v>
      </c>
    </row>
    <row r="217" spans="1:58" ht="15" customHeight="1">
      <c r="A217" t="s">
        <v>15</v>
      </c>
      <c r="B217">
        <v>200</v>
      </c>
      <c r="C217">
        <v>4</v>
      </c>
      <c r="D217">
        <v>1</v>
      </c>
      <c r="E217">
        <v>34004.1</v>
      </c>
      <c r="F217">
        <v>24232.73</v>
      </c>
      <c r="G217" t="s">
        <v>16</v>
      </c>
      <c r="H217">
        <v>25535.5</v>
      </c>
      <c r="I217" s="17">
        <v>24395.98</v>
      </c>
      <c r="J217" t="s">
        <v>16</v>
      </c>
      <c r="K217" s="4">
        <v>25141.599999999999</v>
      </c>
      <c r="L217" s="4" t="s">
        <v>16</v>
      </c>
      <c r="M217" s="4" t="s">
        <v>16</v>
      </c>
      <c r="N21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24232.73</v>
      </c>
      <c r="O217">
        <f>MATCH(LVadseth[[#This Row],[Best]],LVadseth[[#This Row],[CL-BC]:[AR-H3]],0)</f>
        <v>2</v>
      </c>
      <c r="P217" t="str">
        <f>INDEX(LVadseth[[#Headers],[CL-BC]:[AR-H3]],LVadseth[[#This Row],[Match]])</f>
        <v>AR-H1</v>
      </c>
      <c r="Q217">
        <v>86400</v>
      </c>
      <c r="R217">
        <v>3653</v>
      </c>
      <c r="S217" t="s">
        <v>16</v>
      </c>
      <c r="T217">
        <v>13622.1</v>
      </c>
      <c r="U217" s="18">
        <v>7200</v>
      </c>
      <c r="V217" s="22" t="s">
        <v>16</v>
      </c>
      <c r="W217" s="4">
        <v>302.339</v>
      </c>
      <c r="X217" s="4" t="s">
        <v>16</v>
      </c>
      <c r="Y217" s="4" t="s">
        <v>16</v>
      </c>
      <c r="Z21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302.339</v>
      </c>
      <c r="AA217">
        <f>MATCH(LVadseth[[#This Row],[t Best]],LVadseth[[#This Row],[t CL-BC]:[t AR-H3]],0)</f>
        <v>7</v>
      </c>
      <c r="AB217" s="24" t="str">
        <f>INDEX(LVadseth[[#Headers],[t CL-BC]:[t AR-H3]],LVadseth[[#This Row],[t Match]])</f>
        <v>t V-H</v>
      </c>
      <c r="AC217" s="24">
        <v>25086</v>
      </c>
      <c r="AH217" s="24"/>
      <c r="AI217" s="11">
        <f>IF(AC217&lt;LVadseth[[#This Row],[Best]],1,0)</f>
        <v>0</v>
      </c>
      <c r="AJ217" s="11">
        <f>IF(AC217&lt;=LVadseth[[#This Row],[Best]]+0.1,1,0)</f>
        <v>0</v>
      </c>
      <c r="AK217" s="24">
        <f>100*((LVadseth[[#This Row],[CL-BC]]-LVadseth[[#This Row],[Best]])/LVadseth[[#This Row],[Best]])</f>
        <v>40.323025924029196</v>
      </c>
      <c r="AL217" s="24" t="e">
        <f>100*((LVadseth[[#This Row],[AR-H2]]-LVadseth[[#This Row],[Best]])/LVadseth[[#This Row],[Best]])</f>
        <v>#VALUE!</v>
      </c>
      <c r="AM217" s="24">
        <f>100*((LVadseth[[#This Row],[C-H]]-LVadseth[[#This Row],[Best]])/LVadseth[[#This Row],[Best]])</f>
        <v>5.3760760756216923</v>
      </c>
      <c r="AN217" s="24">
        <f>100*((LVadseth[[#This Row],[G-BC]]-LVadseth[[#This Row],[Best]])/LVadseth[[#This Row],[Best]])</f>
        <v>0.67367564446927775</v>
      </c>
      <c r="AO217" s="24" t="e">
        <f>100*((LVadseth[[#This Row],[M-M]]-LVadseth[[#This Row],[Best]])/LVadseth[[#This Row],[Best]])</f>
        <v>#VALUE!</v>
      </c>
      <c r="AP217" s="24">
        <f>100*((LVadseth[[#This Row],[V-H]]-LVadseth[[#This Row],[Best]])/LVadseth[[#This Row],[Best]])</f>
        <v>3.7505885634841758</v>
      </c>
      <c r="AQ217" s="24" t="e">
        <f>100*((LVadseth[[#This Row],[AR-H3]]-LVadseth[[#This Row],[Best]])/LVadseth[[#This Row],[Best]])</f>
        <v>#VALUE!</v>
      </c>
      <c r="AR217" s="24" t="e">
        <f>100*((LVadseth[[#This Row],[S-M]]-LVadseth[[#This Row],[Best]])/LVadseth[[#This Row],[Best]])</f>
        <v>#VALUE!</v>
      </c>
      <c r="AS217" s="24">
        <f>100*((LVadseth[[#This Row],[New]]-LVadseth[[#This Row],[Best]])/LVadseth[[#This Row],[Best]])</f>
        <v>3.5211468125960237</v>
      </c>
      <c r="AX217" s="24">
        <f>IF(LVadseth[[#This Row],[CL-BC]]&lt;=MIN(LVadseth[[#This Row],[Best]]+0.1,LVadseth[[#This Row],[New]]+0.1),1,0)</f>
        <v>0</v>
      </c>
      <c r="AY217" s="24">
        <f>IF(LVadseth[[#This Row],[AR-H2]]&lt;=MIN(LVadseth[[#This Row],[Best]]+0.1,LVadseth[[#This Row],[New]]+0.1)+0.1,1,0)</f>
        <v>0</v>
      </c>
      <c r="AZ217" s="24">
        <f>IF(LVadseth[[#This Row],[C-H]]&lt;=MIN(LVadseth[[#This Row],[Best]]+0.1,LVadseth[[#This Row],[New]]+0.1),1,0)</f>
        <v>0</v>
      </c>
      <c r="BA217" s="24">
        <f>IF(LVadseth[[#This Row],[G-BC]]&lt;=MIN(LVadseth[[#This Row],[Best]]+0.1,LVadseth[[#This Row],[New]]+0.1),1,0)</f>
        <v>0</v>
      </c>
      <c r="BB217" s="24">
        <f>IF(LVadseth[[#This Row],[M-M]]&lt;=MIN(LVadseth[[#This Row],[Best]]+0.1,LVadseth[[#This Row],[New]]+0.1),1,0)</f>
        <v>0</v>
      </c>
      <c r="BC217" s="24">
        <f>IF(LVadseth[[#This Row],[V-H]]&lt;=MIN(LVadseth[[#This Row],[Best]]+0.1,LVadseth[[#This Row],[New]]+0.1),1,0)</f>
        <v>0</v>
      </c>
      <c r="BD217" s="24">
        <f>IF(LVadseth[[#This Row],[AR-H3]]&lt;=MIN(LVadseth[[#This Row],[Best]]+0.1,LVadseth[[#This Row],[New]]+0.1),1,0)</f>
        <v>0</v>
      </c>
      <c r="BE217" s="24">
        <f>IF(LVadseth[[#This Row],[S-M]]&lt;=MIN(LVadseth[[#This Row],[Best]]+0.1,LVadseth[[#This Row],[New]]+0.1),1,0)</f>
        <v>0</v>
      </c>
      <c r="BF217" s="24">
        <f>IF(LVadseth[[#This Row],[New]]&lt;=LVadseth[[#This Row],[Best]]+0.1,1,0)</f>
        <v>0</v>
      </c>
    </row>
    <row r="218" spans="1:58" ht="15" customHeight="1">
      <c r="A218" t="s">
        <v>15</v>
      </c>
      <c r="B218">
        <v>200</v>
      </c>
      <c r="C218">
        <v>5</v>
      </c>
      <c r="D218">
        <v>1</v>
      </c>
      <c r="E218">
        <v>35486.9</v>
      </c>
      <c r="F218">
        <v>24193.98</v>
      </c>
      <c r="G218" t="s">
        <v>16</v>
      </c>
      <c r="H218">
        <v>25785.5</v>
      </c>
      <c r="I218" s="17">
        <v>25215.61</v>
      </c>
      <c r="J218" t="s">
        <v>16</v>
      </c>
      <c r="K218" s="4">
        <v>24753.7</v>
      </c>
      <c r="L218" s="4" t="s">
        <v>16</v>
      </c>
      <c r="M218" s="4" t="s">
        <v>16</v>
      </c>
      <c r="N21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24193.98</v>
      </c>
      <c r="O218">
        <f>MATCH(LVadseth[[#This Row],[Best]],LVadseth[[#This Row],[CL-BC]:[AR-H3]],0)</f>
        <v>2</v>
      </c>
      <c r="P218" t="str">
        <f>INDEX(LVadseth[[#Headers],[CL-BC]:[AR-H3]],LVadseth[[#This Row],[Match]])</f>
        <v>AR-H1</v>
      </c>
      <c r="Q218">
        <v>86400</v>
      </c>
      <c r="R218">
        <v>3654</v>
      </c>
      <c r="S218" t="s">
        <v>16</v>
      </c>
      <c r="T218">
        <v>15160.3</v>
      </c>
      <c r="U218" s="18">
        <v>7200</v>
      </c>
      <c r="V218" s="22" t="s">
        <v>16</v>
      </c>
      <c r="W218" s="4">
        <v>258.995</v>
      </c>
      <c r="X218" s="4" t="s">
        <v>16</v>
      </c>
      <c r="Y218" s="4" t="s">
        <v>16</v>
      </c>
      <c r="Z21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258.995</v>
      </c>
      <c r="AA218">
        <f>MATCH(LVadseth[[#This Row],[t Best]],LVadseth[[#This Row],[t CL-BC]:[t AR-H3]],0)</f>
        <v>7</v>
      </c>
      <c r="AB218" s="24" t="str">
        <f>INDEX(LVadseth[[#Headers],[t CL-BC]:[t AR-H3]],LVadseth[[#This Row],[t Match]])</f>
        <v>t V-H</v>
      </c>
      <c r="AC218" s="24">
        <v>24943.200000000001</v>
      </c>
      <c r="AH218" s="24"/>
      <c r="AI218" s="11">
        <f>IF(AC218&lt;LVadseth[[#This Row],[Best]],1,0)</f>
        <v>0</v>
      </c>
      <c r="AJ218" s="11">
        <f>IF(AC218&lt;=LVadseth[[#This Row],[Best]]+0.1,1,0)</f>
        <v>0</v>
      </c>
      <c r="AK218" s="24">
        <f>100*((LVadseth[[#This Row],[CL-BC]]-LVadseth[[#This Row],[Best]])/LVadseth[[#This Row],[Best]])</f>
        <v>46.676569956658646</v>
      </c>
      <c r="AL218" s="24" t="e">
        <f>100*((LVadseth[[#This Row],[AR-H2]]-LVadseth[[#This Row],[Best]])/LVadseth[[#This Row],[Best]])</f>
        <v>#VALUE!</v>
      </c>
      <c r="AM218" s="24">
        <f>100*((LVadseth[[#This Row],[C-H]]-LVadseth[[#This Row],[Best]])/LVadseth[[#This Row],[Best]])</f>
        <v>6.5781653121974992</v>
      </c>
      <c r="AN218" s="24">
        <f>100*((LVadseth[[#This Row],[G-BC]]-LVadseth[[#This Row],[Best]])/LVadseth[[#This Row],[Best]])</f>
        <v>4.222662001043239</v>
      </c>
      <c r="AO218" s="24" t="e">
        <f>100*((LVadseth[[#This Row],[M-M]]-LVadseth[[#This Row],[Best]])/LVadseth[[#This Row],[Best]])</f>
        <v>#VALUE!</v>
      </c>
      <c r="AP218" s="24">
        <f>100*((LVadseth[[#This Row],[V-H]]-LVadseth[[#This Row],[Best]])/LVadseth[[#This Row],[Best]])</f>
        <v>2.3134680610631291</v>
      </c>
      <c r="AQ218" s="24" t="e">
        <f>100*((LVadseth[[#This Row],[AR-H3]]-LVadseth[[#This Row],[Best]])/LVadseth[[#This Row],[Best]])</f>
        <v>#VALUE!</v>
      </c>
      <c r="AR218" s="24" t="e">
        <f>100*((LVadseth[[#This Row],[S-M]]-LVadseth[[#This Row],[Best]])/LVadseth[[#This Row],[Best]])</f>
        <v>#VALUE!</v>
      </c>
      <c r="AS218" s="24">
        <f>100*((LVadseth[[#This Row],[New]]-LVadseth[[#This Row],[Best]])/LVadseth[[#This Row],[Best]])</f>
        <v>3.0967207545017446</v>
      </c>
      <c r="AX218" s="24">
        <f>IF(LVadseth[[#This Row],[CL-BC]]&lt;=MIN(LVadseth[[#This Row],[Best]]+0.1,LVadseth[[#This Row],[New]]+0.1),1,0)</f>
        <v>0</v>
      </c>
      <c r="AY218" s="24">
        <f>IF(LVadseth[[#This Row],[AR-H2]]&lt;=MIN(LVadseth[[#This Row],[Best]]+0.1,LVadseth[[#This Row],[New]]+0.1)+0.1,1,0)</f>
        <v>0</v>
      </c>
      <c r="AZ218" s="24">
        <f>IF(LVadseth[[#This Row],[C-H]]&lt;=MIN(LVadseth[[#This Row],[Best]]+0.1,LVadseth[[#This Row],[New]]+0.1),1,0)</f>
        <v>0</v>
      </c>
      <c r="BA218" s="24">
        <f>IF(LVadseth[[#This Row],[G-BC]]&lt;=MIN(LVadseth[[#This Row],[Best]]+0.1,LVadseth[[#This Row],[New]]+0.1),1,0)</f>
        <v>0</v>
      </c>
      <c r="BB218" s="24">
        <f>IF(LVadseth[[#This Row],[M-M]]&lt;=MIN(LVadseth[[#This Row],[Best]]+0.1,LVadseth[[#This Row],[New]]+0.1),1,0)</f>
        <v>0</v>
      </c>
      <c r="BC218" s="24">
        <f>IF(LVadseth[[#This Row],[V-H]]&lt;=MIN(LVadseth[[#This Row],[Best]]+0.1,LVadseth[[#This Row],[New]]+0.1),1,0)</f>
        <v>0</v>
      </c>
      <c r="BD218" s="24">
        <f>IF(LVadseth[[#This Row],[AR-H3]]&lt;=MIN(LVadseth[[#This Row],[Best]]+0.1,LVadseth[[#This Row],[New]]+0.1),1,0)</f>
        <v>0</v>
      </c>
      <c r="BE218" s="24">
        <f>IF(LVadseth[[#This Row],[S-M]]&lt;=MIN(LVadseth[[#This Row],[Best]]+0.1,LVadseth[[#This Row],[New]]+0.1),1,0)</f>
        <v>0</v>
      </c>
      <c r="BF218" s="24">
        <f>IF(LVadseth[[#This Row],[New]]&lt;=LVadseth[[#This Row],[Best]]+0.1,1,0)</f>
        <v>0</v>
      </c>
    </row>
    <row r="219" spans="1:58" ht="15" customHeight="1">
      <c r="A219" t="s">
        <v>15</v>
      </c>
      <c r="B219">
        <v>200</v>
      </c>
      <c r="C219">
        <v>6</v>
      </c>
      <c r="D219">
        <v>1</v>
      </c>
      <c r="E219">
        <v>33359.5</v>
      </c>
      <c r="F219">
        <v>23651.81</v>
      </c>
      <c r="G219" t="s">
        <v>16</v>
      </c>
      <c r="H219">
        <v>25531.9</v>
      </c>
      <c r="I219" s="17">
        <v>23917.46</v>
      </c>
      <c r="J219" t="s">
        <v>16</v>
      </c>
      <c r="K219" s="4">
        <v>24160.6</v>
      </c>
      <c r="L219" s="4" t="s">
        <v>16</v>
      </c>
      <c r="M219" s="4" t="s">
        <v>16</v>
      </c>
      <c r="N21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23651.81</v>
      </c>
      <c r="O219">
        <f>MATCH(LVadseth[[#This Row],[Best]],LVadseth[[#This Row],[CL-BC]:[AR-H3]],0)</f>
        <v>2</v>
      </c>
      <c r="P219" t="str">
        <f>INDEX(LVadseth[[#Headers],[CL-BC]:[AR-H3]],LVadseth[[#This Row],[Match]])</f>
        <v>AR-H1</v>
      </c>
      <c r="Q219">
        <v>86400</v>
      </c>
      <c r="R219">
        <v>3655</v>
      </c>
      <c r="S219" t="s">
        <v>16</v>
      </c>
      <c r="T219">
        <v>16626.3</v>
      </c>
      <c r="U219" s="18">
        <v>7200</v>
      </c>
      <c r="V219" s="22" t="s">
        <v>16</v>
      </c>
      <c r="W219" s="4">
        <v>125.27500000000001</v>
      </c>
      <c r="X219" s="4" t="s">
        <v>16</v>
      </c>
      <c r="Y219" s="4" t="s">
        <v>16</v>
      </c>
      <c r="Z21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125.27500000000001</v>
      </c>
      <c r="AA219">
        <f>MATCH(LVadseth[[#This Row],[t Best]],LVadseth[[#This Row],[t CL-BC]:[t AR-H3]],0)</f>
        <v>7</v>
      </c>
      <c r="AB219" s="24" t="str">
        <f>INDEX(LVadseth[[#Headers],[t CL-BC]:[t AR-H3]],LVadseth[[#This Row],[t Match]])</f>
        <v>t V-H</v>
      </c>
      <c r="AC219" s="24">
        <v>24411.7</v>
      </c>
      <c r="AH219" s="24"/>
      <c r="AI219" s="11">
        <f>IF(AC219&lt;LVadseth[[#This Row],[Best]],1,0)</f>
        <v>0</v>
      </c>
      <c r="AJ219" s="11">
        <f>IF(AC219&lt;=LVadseth[[#This Row],[Best]]+0.1,1,0)</f>
        <v>0</v>
      </c>
      <c r="AK219" s="24">
        <f>100*((LVadseth[[#This Row],[CL-BC]]-LVadseth[[#This Row],[Best]])/LVadseth[[#This Row],[Best]])</f>
        <v>41.044173786276815</v>
      </c>
      <c r="AL219" s="24" t="e">
        <f>100*((LVadseth[[#This Row],[AR-H2]]-LVadseth[[#This Row],[Best]])/LVadseth[[#This Row],[Best]])</f>
        <v>#VALUE!</v>
      </c>
      <c r="AM219" s="24">
        <f>100*((LVadseth[[#This Row],[C-H]]-LVadseth[[#This Row],[Best]])/LVadseth[[#This Row],[Best]])</f>
        <v>7.9490322305142813</v>
      </c>
      <c r="AN219" s="24">
        <f>100*((LVadseth[[#This Row],[G-BC]]-LVadseth[[#This Row],[Best]])/LVadseth[[#This Row],[Best]])</f>
        <v>1.1231698546538205</v>
      </c>
      <c r="AO219" s="24" t="e">
        <f>100*((LVadseth[[#This Row],[M-M]]-LVadseth[[#This Row],[Best]])/LVadseth[[#This Row],[Best]])</f>
        <v>#VALUE!</v>
      </c>
      <c r="AP219" s="24">
        <f>100*((LVadseth[[#This Row],[V-H]]-LVadseth[[#This Row],[Best]])/LVadseth[[#This Row],[Best]])</f>
        <v>2.1511672890996385</v>
      </c>
      <c r="AQ219" s="24" t="e">
        <f>100*((LVadseth[[#This Row],[AR-H3]]-LVadseth[[#This Row],[Best]])/LVadseth[[#This Row],[Best]])</f>
        <v>#VALUE!</v>
      </c>
      <c r="AR219" s="24" t="e">
        <f>100*((LVadseth[[#This Row],[S-M]]-LVadseth[[#This Row],[Best]])/LVadseth[[#This Row],[Best]])</f>
        <v>#VALUE!</v>
      </c>
      <c r="AS219" s="24">
        <f>100*((LVadseth[[#This Row],[New]]-LVadseth[[#This Row],[Best]])/LVadseth[[#This Row],[Best]])</f>
        <v>3.2128196531259103</v>
      </c>
      <c r="AX219" s="24">
        <f>IF(LVadseth[[#This Row],[CL-BC]]&lt;=MIN(LVadseth[[#This Row],[Best]]+0.1,LVadseth[[#This Row],[New]]+0.1),1,0)</f>
        <v>0</v>
      </c>
      <c r="AY219" s="24">
        <f>IF(LVadseth[[#This Row],[AR-H2]]&lt;=MIN(LVadseth[[#This Row],[Best]]+0.1,LVadseth[[#This Row],[New]]+0.1)+0.1,1,0)</f>
        <v>0</v>
      </c>
      <c r="AZ219" s="24">
        <f>IF(LVadseth[[#This Row],[C-H]]&lt;=MIN(LVadseth[[#This Row],[Best]]+0.1,LVadseth[[#This Row],[New]]+0.1),1,0)</f>
        <v>0</v>
      </c>
      <c r="BA219" s="24">
        <f>IF(LVadseth[[#This Row],[G-BC]]&lt;=MIN(LVadseth[[#This Row],[Best]]+0.1,LVadseth[[#This Row],[New]]+0.1),1,0)</f>
        <v>0</v>
      </c>
      <c r="BB219" s="24">
        <f>IF(LVadseth[[#This Row],[M-M]]&lt;=MIN(LVadseth[[#This Row],[Best]]+0.1,LVadseth[[#This Row],[New]]+0.1),1,0)</f>
        <v>0</v>
      </c>
      <c r="BC219" s="24">
        <f>IF(LVadseth[[#This Row],[V-H]]&lt;=MIN(LVadseth[[#This Row],[Best]]+0.1,LVadseth[[#This Row],[New]]+0.1),1,0)</f>
        <v>0</v>
      </c>
      <c r="BD219" s="24">
        <f>IF(LVadseth[[#This Row],[AR-H3]]&lt;=MIN(LVadseth[[#This Row],[Best]]+0.1,LVadseth[[#This Row],[New]]+0.1),1,0)</f>
        <v>0</v>
      </c>
      <c r="BE219" s="24">
        <f>IF(LVadseth[[#This Row],[S-M]]&lt;=MIN(LVadseth[[#This Row],[Best]]+0.1,LVadseth[[#This Row],[New]]+0.1),1,0)</f>
        <v>0</v>
      </c>
      <c r="BF219" s="24">
        <f>IF(LVadseth[[#This Row],[New]]&lt;=LVadseth[[#This Row],[Best]]+0.1,1,0)</f>
        <v>0</v>
      </c>
    </row>
    <row r="220" spans="1:58" ht="15" customHeight="1">
      <c r="A220" t="s">
        <v>15</v>
      </c>
      <c r="B220">
        <v>200</v>
      </c>
      <c r="C220">
        <v>7</v>
      </c>
      <c r="D220">
        <v>1</v>
      </c>
      <c r="E220">
        <v>32773.9</v>
      </c>
      <c r="F220">
        <v>23527.119999999999</v>
      </c>
      <c r="G220" t="s">
        <v>16</v>
      </c>
      <c r="H220">
        <v>25137</v>
      </c>
      <c r="I220" s="17">
        <v>23977.19</v>
      </c>
      <c r="J220" t="s">
        <v>16</v>
      </c>
      <c r="K220" s="4">
        <v>24457.4</v>
      </c>
      <c r="L220" s="4" t="s">
        <v>16</v>
      </c>
      <c r="M220" s="4" t="s">
        <v>16</v>
      </c>
      <c r="N22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23527.119999999999</v>
      </c>
      <c r="O220">
        <f>MATCH(LVadseth[[#This Row],[Best]],LVadseth[[#This Row],[CL-BC]:[AR-H3]],0)</f>
        <v>2</v>
      </c>
      <c r="P220" t="str">
        <f>INDEX(LVadseth[[#Headers],[CL-BC]:[AR-H3]],LVadseth[[#This Row],[Match]])</f>
        <v>AR-H1</v>
      </c>
      <c r="Q220">
        <v>86400</v>
      </c>
      <c r="R220">
        <v>3656</v>
      </c>
      <c r="S220" t="s">
        <v>16</v>
      </c>
      <c r="T220">
        <v>17017.7</v>
      </c>
      <c r="U220" s="18">
        <v>7200</v>
      </c>
      <c r="V220" s="22" t="s">
        <v>16</v>
      </c>
      <c r="W220" s="4">
        <v>272.03500000000003</v>
      </c>
      <c r="X220" s="4" t="s">
        <v>16</v>
      </c>
      <c r="Y220" s="4" t="s">
        <v>16</v>
      </c>
      <c r="Z22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272.03500000000003</v>
      </c>
      <c r="AA220">
        <f>MATCH(LVadseth[[#This Row],[t Best]],LVadseth[[#This Row],[t CL-BC]:[t AR-H3]],0)</f>
        <v>7</v>
      </c>
      <c r="AB220" s="24" t="str">
        <f>INDEX(LVadseth[[#Headers],[t CL-BC]:[t AR-H3]],LVadseth[[#This Row],[t Match]])</f>
        <v>t V-H</v>
      </c>
      <c r="AC220" s="24">
        <v>24045.8</v>
      </c>
      <c r="AH220" s="24"/>
      <c r="AI220" s="11">
        <f>IF(AC220&lt;LVadseth[[#This Row],[Best]],1,0)</f>
        <v>0</v>
      </c>
      <c r="AJ220" s="11">
        <f>IF(AC220&lt;=LVadseth[[#This Row],[Best]]+0.1,1,0)</f>
        <v>0</v>
      </c>
      <c r="AK220" s="24">
        <f>100*((LVadseth[[#This Row],[CL-BC]]-LVadseth[[#This Row],[Best]])/LVadseth[[#This Row],[Best]])</f>
        <v>39.302643077435754</v>
      </c>
      <c r="AL220" s="24" t="e">
        <f>100*((LVadseth[[#This Row],[AR-H2]]-LVadseth[[#This Row],[Best]])/LVadseth[[#This Row],[Best]])</f>
        <v>#VALUE!</v>
      </c>
      <c r="AM220" s="24">
        <f>100*((LVadseth[[#This Row],[C-H]]-LVadseth[[#This Row],[Best]])/LVadseth[[#This Row],[Best]])</f>
        <v>6.842656474740644</v>
      </c>
      <c r="AN220" s="24">
        <f>100*((LVadseth[[#This Row],[G-BC]]-LVadseth[[#This Row],[Best]])/LVadseth[[#This Row],[Best]])</f>
        <v>1.9129838246245172</v>
      </c>
      <c r="AO220" s="24" t="e">
        <f>100*((LVadseth[[#This Row],[M-M]]-LVadseth[[#This Row],[Best]])/LVadseth[[#This Row],[Best]])</f>
        <v>#VALUE!</v>
      </c>
      <c r="AP220" s="24">
        <f>100*((LVadseth[[#This Row],[V-H]]-LVadseth[[#This Row],[Best]])/LVadseth[[#This Row],[Best]])</f>
        <v>3.9540751269173722</v>
      </c>
      <c r="AQ220" s="24" t="e">
        <f>100*((LVadseth[[#This Row],[AR-H3]]-LVadseth[[#This Row],[Best]])/LVadseth[[#This Row],[Best]])</f>
        <v>#VALUE!</v>
      </c>
      <c r="AR220" s="24" t="e">
        <f>100*((LVadseth[[#This Row],[S-M]]-LVadseth[[#This Row],[Best]])/LVadseth[[#This Row],[Best]])</f>
        <v>#VALUE!</v>
      </c>
      <c r="AS220" s="24">
        <f>100*((LVadseth[[#This Row],[New]]-LVadseth[[#This Row],[Best]])/LVadseth[[#This Row],[Best]])</f>
        <v>2.2046047285005574</v>
      </c>
      <c r="AX220" s="24">
        <f>IF(LVadseth[[#This Row],[CL-BC]]&lt;=MIN(LVadseth[[#This Row],[Best]]+0.1,LVadseth[[#This Row],[New]]+0.1),1,0)</f>
        <v>0</v>
      </c>
      <c r="AY220" s="24">
        <f>IF(LVadseth[[#This Row],[AR-H2]]&lt;=MIN(LVadseth[[#This Row],[Best]]+0.1,LVadseth[[#This Row],[New]]+0.1)+0.1,1,0)</f>
        <v>0</v>
      </c>
      <c r="AZ220" s="24">
        <f>IF(LVadseth[[#This Row],[C-H]]&lt;=MIN(LVadseth[[#This Row],[Best]]+0.1,LVadseth[[#This Row],[New]]+0.1),1,0)</f>
        <v>0</v>
      </c>
      <c r="BA220" s="24">
        <f>IF(LVadseth[[#This Row],[G-BC]]&lt;=MIN(LVadseth[[#This Row],[Best]]+0.1,LVadseth[[#This Row],[New]]+0.1),1,0)</f>
        <v>0</v>
      </c>
      <c r="BB220" s="24">
        <f>IF(LVadseth[[#This Row],[M-M]]&lt;=MIN(LVadseth[[#This Row],[Best]]+0.1,LVadseth[[#This Row],[New]]+0.1),1,0)</f>
        <v>0</v>
      </c>
      <c r="BC220" s="24">
        <f>IF(LVadseth[[#This Row],[V-H]]&lt;=MIN(LVadseth[[#This Row],[Best]]+0.1,LVadseth[[#This Row],[New]]+0.1),1,0)</f>
        <v>0</v>
      </c>
      <c r="BD220" s="24">
        <f>IF(LVadseth[[#This Row],[AR-H3]]&lt;=MIN(LVadseth[[#This Row],[Best]]+0.1,LVadseth[[#This Row],[New]]+0.1),1,0)</f>
        <v>0</v>
      </c>
      <c r="BE220" s="24">
        <f>IF(LVadseth[[#This Row],[S-M]]&lt;=MIN(LVadseth[[#This Row],[Best]]+0.1,LVadseth[[#This Row],[New]]+0.1),1,0)</f>
        <v>0</v>
      </c>
      <c r="BF220" s="24">
        <f>IF(LVadseth[[#This Row],[New]]&lt;=LVadseth[[#This Row],[Best]]+0.1,1,0)</f>
        <v>0</v>
      </c>
    </row>
    <row r="221" spans="1:58" ht="15" customHeight="1">
      <c r="A221" t="s">
        <v>15</v>
      </c>
      <c r="B221">
        <v>200</v>
      </c>
      <c r="C221">
        <v>8</v>
      </c>
      <c r="D221">
        <v>1</v>
      </c>
      <c r="E221">
        <v>33488.699999999997</v>
      </c>
      <c r="F221">
        <v>23230.42</v>
      </c>
      <c r="G221" t="s">
        <v>16</v>
      </c>
      <c r="H221">
        <v>24911.3</v>
      </c>
      <c r="I221" s="17">
        <v>23164.639999999999</v>
      </c>
      <c r="J221" t="s">
        <v>16</v>
      </c>
      <c r="K221" s="4">
        <v>23928.9</v>
      </c>
      <c r="L221" s="4" t="s">
        <v>16</v>
      </c>
      <c r="M221" s="4" t="s">
        <v>16</v>
      </c>
      <c r="N22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23164.639999999999</v>
      </c>
      <c r="O221">
        <f>MATCH(LVadseth[[#This Row],[Best]],LVadseth[[#This Row],[CL-BC]:[AR-H3]],0)</f>
        <v>5</v>
      </c>
      <c r="P221" t="str">
        <f>INDEX(LVadseth[[#Headers],[CL-BC]:[AR-H3]],LVadseth[[#This Row],[Match]])</f>
        <v>G-BC</v>
      </c>
      <c r="Q221">
        <v>79789</v>
      </c>
      <c r="R221">
        <v>3657</v>
      </c>
      <c r="S221" t="s">
        <v>16</v>
      </c>
      <c r="T221">
        <v>15101.6</v>
      </c>
      <c r="U221" s="18">
        <v>7200</v>
      </c>
      <c r="V221" s="22" t="s">
        <v>16</v>
      </c>
      <c r="W221" s="4">
        <v>236.24100000000001</v>
      </c>
      <c r="X221" s="4" t="s">
        <v>16</v>
      </c>
      <c r="Y221" s="4" t="s">
        <v>16</v>
      </c>
      <c r="Z22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236.24100000000001</v>
      </c>
      <c r="AA221">
        <f>MATCH(LVadseth[[#This Row],[t Best]],LVadseth[[#This Row],[t CL-BC]:[t AR-H3]],0)</f>
        <v>7</v>
      </c>
      <c r="AB221" s="24" t="str">
        <f>INDEX(LVadseth[[#Headers],[t CL-BC]:[t AR-H3]],LVadseth[[#This Row],[t Match]])</f>
        <v>t V-H</v>
      </c>
      <c r="AC221" s="24">
        <v>24587.4</v>
      </c>
      <c r="AH221" s="24"/>
      <c r="AI221" s="11">
        <f>IF(AC221&lt;LVadseth[[#This Row],[Best]],1,0)</f>
        <v>0</v>
      </c>
      <c r="AJ221" s="11">
        <f>IF(AC221&lt;=LVadseth[[#This Row],[Best]]+0.1,1,0)</f>
        <v>0</v>
      </c>
      <c r="AK221" s="24">
        <f>100*((LVadseth[[#This Row],[CL-BC]]-LVadseth[[#This Row],[Best]])/LVadseth[[#This Row],[Best]])</f>
        <v>44.568186684532968</v>
      </c>
      <c r="AL221" s="24" t="e">
        <f>100*((LVadseth[[#This Row],[AR-H2]]-LVadseth[[#This Row],[Best]])/LVadseth[[#This Row],[Best]])</f>
        <v>#VALUE!</v>
      </c>
      <c r="AM221" s="24">
        <f>100*((LVadseth[[#This Row],[C-H]]-LVadseth[[#This Row],[Best]])/LVadseth[[#This Row],[Best]])</f>
        <v>7.5401992001602443</v>
      </c>
      <c r="AN221" s="24">
        <f>100*((LVadseth[[#This Row],[G-BC]]-LVadseth[[#This Row],[Best]])/LVadseth[[#This Row],[Best]])</f>
        <v>0</v>
      </c>
      <c r="AO221" s="24" t="e">
        <f>100*((LVadseth[[#This Row],[M-M]]-LVadseth[[#This Row],[Best]])/LVadseth[[#This Row],[Best]])</f>
        <v>#VALUE!</v>
      </c>
      <c r="AP221" s="24">
        <f>100*((LVadseth[[#This Row],[V-H]]-LVadseth[[#This Row],[Best]])/LVadseth[[#This Row],[Best]])</f>
        <v>3.2992526540451399</v>
      </c>
      <c r="AQ221" s="24" t="e">
        <f>100*((LVadseth[[#This Row],[AR-H3]]-LVadseth[[#This Row],[Best]])/LVadseth[[#This Row],[Best]])</f>
        <v>#VALUE!</v>
      </c>
      <c r="AR221" s="24" t="e">
        <f>100*((LVadseth[[#This Row],[S-M]]-LVadseth[[#This Row],[Best]])/LVadseth[[#This Row],[Best]])</f>
        <v>#VALUE!</v>
      </c>
      <c r="AS221" s="24">
        <f>100*((LVadseth[[#This Row],[New]]-LVadseth[[#This Row],[Best]])/LVadseth[[#This Row],[Best]])</f>
        <v>6.1419473818716899</v>
      </c>
      <c r="AX221" s="24">
        <f>IF(LVadseth[[#This Row],[CL-BC]]&lt;=MIN(LVadseth[[#This Row],[Best]]+0.1,LVadseth[[#This Row],[New]]+0.1),1,0)</f>
        <v>0</v>
      </c>
      <c r="AY221" s="24">
        <f>IF(LVadseth[[#This Row],[AR-H2]]&lt;=MIN(LVadseth[[#This Row],[Best]]+0.1,LVadseth[[#This Row],[New]]+0.1)+0.1,1,0)</f>
        <v>0</v>
      </c>
      <c r="AZ221" s="24">
        <f>IF(LVadseth[[#This Row],[C-H]]&lt;=MIN(LVadseth[[#This Row],[Best]]+0.1,LVadseth[[#This Row],[New]]+0.1),1,0)</f>
        <v>0</v>
      </c>
      <c r="BA221" s="24">
        <f>IF(LVadseth[[#This Row],[G-BC]]&lt;=MIN(LVadseth[[#This Row],[Best]]+0.1,LVadseth[[#This Row],[New]]+0.1),1,0)</f>
        <v>1</v>
      </c>
      <c r="BB221" s="24">
        <f>IF(LVadseth[[#This Row],[M-M]]&lt;=MIN(LVadseth[[#This Row],[Best]]+0.1,LVadseth[[#This Row],[New]]+0.1),1,0)</f>
        <v>0</v>
      </c>
      <c r="BC221" s="24">
        <f>IF(LVadseth[[#This Row],[V-H]]&lt;=MIN(LVadseth[[#This Row],[Best]]+0.1,LVadseth[[#This Row],[New]]+0.1),1,0)</f>
        <v>0</v>
      </c>
      <c r="BD221" s="24">
        <f>IF(LVadseth[[#This Row],[AR-H3]]&lt;=MIN(LVadseth[[#This Row],[Best]]+0.1,LVadseth[[#This Row],[New]]+0.1),1,0)</f>
        <v>0</v>
      </c>
      <c r="BE221" s="24">
        <f>IF(LVadseth[[#This Row],[S-M]]&lt;=MIN(LVadseth[[#This Row],[Best]]+0.1,LVadseth[[#This Row],[New]]+0.1),1,0)</f>
        <v>0</v>
      </c>
      <c r="BF221" s="24">
        <f>IF(LVadseth[[#This Row],[New]]&lt;=LVadseth[[#This Row],[Best]]+0.1,1,0)</f>
        <v>0</v>
      </c>
    </row>
    <row r="222" spans="1:58" ht="15" customHeight="1">
      <c r="A222" t="s">
        <v>15</v>
      </c>
      <c r="B222">
        <v>200</v>
      </c>
      <c r="C222">
        <v>9</v>
      </c>
      <c r="D222">
        <v>1</v>
      </c>
      <c r="E222">
        <v>35172.6</v>
      </c>
      <c r="F222">
        <v>23846.19</v>
      </c>
      <c r="G222" t="s">
        <v>16</v>
      </c>
      <c r="H222">
        <v>25564.5</v>
      </c>
      <c r="I222" s="17">
        <v>24729.200000000001</v>
      </c>
      <c r="J222" t="s">
        <v>16</v>
      </c>
      <c r="K222" s="4">
        <v>24509.1</v>
      </c>
      <c r="L222" s="4" t="s">
        <v>16</v>
      </c>
      <c r="M222" s="4" t="s">
        <v>16</v>
      </c>
      <c r="N22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23846.19</v>
      </c>
      <c r="O222">
        <f>MATCH(LVadseth[[#This Row],[Best]],LVadseth[[#This Row],[CL-BC]:[AR-H3]],0)</f>
        <v>2</v>
      </c>
      <c r="P222" t="str">
        <f>INDEX(LVadseth[[#Headers],[CL-BC]:[AR-H3]],LVadseth[[#This Row],[Match]])</f>
        <v>AR-H1</v>
      </c>
      <c r="Q222">
        <v>86400</v>
      </c>
      <c r="R222">
        <v>3658</v>
      </c>
      <c r="S222" t="s">
        <v>16</v>
      </c>
      <c r="T222">
        <v>15440.5</v>
      </c>
      <c r="U222" s="18">
        <v>7200</v>
      </c>
      <c r="V222" s="22" t="s">
        <v>16</v>
      </c>
      <c r="W222" s="4">
        <v>339.98099999999999</v>
      </c>
      <c r="X222" s="4" t="s">
        <v>16</v>
      </c>
      <c r="Y222" s="4" t="s">
        <v>16</v>
      </c>
      <c r="Z22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339.98099999999999</v>
      </c>
      <c r="AA222">
        <f>MATCH(LVadseth[[#This Row],[t Best]],LVadseth[[#This Row],[t CL-BC]:[t AR-H3]],0)</f>
        <v>7</v>
      </c>
      <c r="AB222" s="24" t="str">
        <f>INDEX(LVadseth[[#Headers],[t CL-BC]:[t AR-H3]],LVadseth[[#This Row],[t Match]])</f>
        <v>t V-H</v>
      </c>
      <c r="AC222" s="24">
        <v>24754.400000000001</v>
      </c>
      <c r="AH222" s="24"/>
      <c r="AI222" s="11">
        <f>IF(AC222&lt;LVadseth[[#This Row],[Best]],1,0)</f>
        <v>0</v>
      </c>
      <c r="AJ222" s="11">
        <f>IF(AC222&lt;=LVadseth[[#This Row],[Best]]+0.1,1,0)</f>
        <v>0</v>
      </c>
      <c r="AK222" s="24">
        <f>100*((LVadseth[[#This Row],[CL-BC]]-LVadseth[[#This Row],[Best]])/LVadseth[[#This Row],[Best]])</f>
        <v>47.497776374339047</v>
      </c>
      <c r="AL222" s="24" t="e">
        <f>100*((LVadseth[[#This Row],[AR-H2]]-LVadseth[[#This Row],[Best]])/LVadseth[[#This Row],[Best]])</f>
        <v>#VALUE!</v>
      </c>
      <c r="AM222" s="24">
        <f>100*((LVadseth[[#This Row],[C-H]]-LVadseth[[#This Row],[Best]])/LVadseth[[#This Row],[Best]])</f>
        <v>7.2058052041017939</v>
      </c>
      <c r="AN222" s="24">
        <f>100*((LVadseth[[#This Row],[G-BC]]-LVadseth[[#This Row],[Best]])/LVadseth[[#This Row],[Best]])</f>
        <v>3.7029395471561788</v>
      </c>
      <c r="AO222" s="24" t="e">
        <f>100*((LVadseth[[#This Row],[M-M]]-LVadseth[[#This Row],[Best]])/LVadseth[[#This Row],[Best]])</f>
        <v>#VALUE!</v>
      </c>
      <c r="AP222" s="24">
        <f>100*((LVadseth[[#This Row],[V-H]]-LVadseth[[#This Row],[Best]])/LVadseth[[#This Row],[Best]])</f>
        <v>2.7799409465411449</v>
      </c>
      <c r="AQ222" s="24" t="e">
        <f>100*((LVadseth[[#This Row],[AR-H3]]-LVadseth[[#This Row],[Best]])/LVadseth[[#This Row],[Best]])</f>
        <v>#VALUE!</v>
      </c>
      <c r="AR222" s="24" t="e">
        <f>100*((LVadseth[[#This Row],[S-M]]-LVadseth[[#This Row],[Best]])/LVadseth[[#This Row],[Best]])</f>
        <v>#VALUE!</v>
      </c>
      <c r="AS222" s="24">
        <f>100*((LVadseth[[#This Row],[New]]-LVadseth[[#This Row],[Best]])/LVadseth[[#This Row],[Best]])</f>
        <v>3.8086168062906598</v>
      </c>
      <c r="AX222" s="24">
        <f>IF(LVadseth[[#This Row],[CL-BC]]&lt;=MIN(LVadseth[[#This Row],[Best]]+0.1,LVadseth[[#This Row],[New]]+0.1),1,0)</f>
        <v>0</v>
      </c>
      <c r="AY222" s="24">
        <f>IF(LVadseth[[#This Row],[AR-H2]]&lt;=MIN(LVadseth[[#This Row],[Best]]+0.1,LVadseth[[#This Row],[New]]+0.1)+0.1,1,0)</f>
        <v>0</v>
      </c>
      <c r="AZ222" s="24">
        <f>IF(LVadseth[[#This Row],[C-H]]&lt;=MIN(LVadseth[[#This Row],[Best]]+0.1,LVadseth[[#This Row],[New]]+0.1),1,0)</f>
        <v>0</v>
      </c>
      <c r="BA222" s="24">
        <f>IF(LVadseth[[#This Row],[G-BC]]&lt;=MIN(LVadseth[[#This Row],[Best]]+0.1,LVadseth[[#This Row],[New]]+0.1),1,0)</f>
        <v>0</v>
      </c>
      <c r="BB222" s="24">
        <f>IF(LVadseth[[#This Row],[M-M]]&lt;=MIN(LVadseth[[#This Row],[Best]]+0.1,LVadseth[[#This Row],[New]]+0.1),1,0)</f>
        <v>0</v>
      </c>
      <c r="BC222" s="24">
        <f>IF(LVadseth[[#This Row],[V-H]]&lt;=MIN(LVadseth[[#This Row],[Best]]+0.1,LVadseth[[#This Row],[New]]+0.1),1,0)</f>
        <v>0</v>
      </c>
      <c r="BD222" s="24">
        <f>IF(LVadseth[[#This Row],[AR-H3]]&lt;=MIN(LVadseth[[#This Row],[Best]]+0.1,LVadseth[[#This Row],[New]]+0.1),1,0)</f>
        <v>0</v>
      </c>
      <c r="BE222" s="24">
        <f>IF(LVadseth[[#This Row],[S-M]]&lt;=MIN(LVadseth[[#This Row],[Best]]+0.1,LVadseth[[#This Row],[New]]+0.1),1,0)</f>
        <v>0</v>
      </c>
      <c r="BF222" s="24">
        <f>IF(LVadseth[[#This Row],[New]]&lt;=LVadseth[[#This Row],[Best]]+0.1,1,0)</f>
        <v>0</v>
      </c>
    </row>
    <row r="223" spans="1:58" ht="15" customHeight="1">
      <c r="A223" t="s">
        <v>15</v>
      </c>
      <c r="B223">
        <v>200</v>
      </c>
      <c r="C223">
        <v>10</v>
      </c>
      <c r="D223">
        <v>1</v>
      </c>
      <c r="E223">
        <v>34871.5</v>
      </c>
      <c r="F223">
        <v>23609.34</v>
      </c>
      <c r="G223" t="s">
        <v>16</v>
      </c>
      <c r="H223">
        <v>25332.7</v>
      </c>
      <c r="I223" s="19">
        <v>23597.08</v>
      </c>
      <c r="J223" t="s">
        <v>16</v>
      </c>
      <c r="K223" s="4">
        <v>24134.799999999999</v>
      </c>
      <c r="L223" s="4" t="s">
        <v>16</v>
      </c>
      <c r="M223" s="4" t="s">
        <v>16</v>
      </c>
      <c r="N22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23597.08</v>
      </c>
      <c r="O223">
        <f>MATCH(LVadseth[[#This Row],[Best]],LVadseth[[#This Row],[CL-BC]:[AR-H3]],0)</f>
        <v>5</v>
      </c>
      <c r="P223" t="str">
        <f>INDEX(LVadseth[[#Headers],[CL-BC]:[AR-H3]],LVadseth[[#This Row],[Match]])</f>
        <v>G-BC</v>
      </c>
      <c r="Q223">
        <v>86400</v>
      </c>
      <c r="R223">
        <v>3659</v>
      </c>
      <c r="S223" t="s">
        <v>16</v>
      </c>
      <c r="T223">
        <v>15228.4</v>
      </c>
      <c r="U223" s="22">
        <v>7200</v>
      </c>
      <c r="V223" s="22" t="s">
        <v>16</v>
      </c>
      <c r="W223" s="4">
        <v>158.96299999999999</v>
      </c>
      <c r="X223" s="4" t="s">
        <v>16</v>
      </c>
      <c r="Y223" s="4" t="s">
        <v>16</v>
      </c>
      <c r="Z22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158.96299999999999</v>
      </c>
      <c r="AA223">
        <f>MATCH(LVadseth[[#This Row],[t Best]],LVadseth[[#This Row],[t CL-BC]:[t AR-H3]],0)</f>
        <v>7</v>
      </c>
      <c r="AB223" s="24" t="str">
        <f>INDEX(LVadseth[[#Headers],[t CL-BC]:[t AR-H3]],LVadseth[[#This Row],[t Match]])</f>
        <v>t V-H</v>
      </c>
      <c r="AC223" s="24">
        <v>24381.4</v>
      </c>
      <c r="AH223" s="24"/>
      <c r="AI223" s="11">
        <f>IF(AC223&lt;LVadseth[[#This Row],[Best]],1,0)</f>
        <v>0</v>
      </c>
      <c r="AJ223" s="11">
        <f>IF(AC223&lt;=LVadseth[[#This Row],[Best]]+0.1,1,0)</f>
        <v>0</v>
      </c>
      <c r="AK223" s="24">
        <f>100*((LVadseth[[#This Row],[CL-BC]]-LVadseth[[#This Row],[Best]])/LVadseth[[#This Row],[Best]])</f>
        <v>47.778877725549087</v>
      </c>
      <c r="AL223" s="24" t="e">
        <f>100*((LVadseth[[#This Row],[AR-H2]]-LVadseth[[#This Row],[Best]])/LVadseth[[#This Row],[Best]])</f>
        <v>#VALUE!</v>
      </c>
      <c r="AM223" s="24">
        <f>100*((LVadseth[[#This Row],[C-H]]-LVadseth[[#This Row],[Best]])/LVadseth[[#This Row],[Best]])</f>
        <v>7.3552320880380062</v>
      </c>
      <c r="AN223" s="24">
        <f>100*((LVadseth[[#This Row],[G-BC]]-LVadseth[[#This Row],[Best]])/LVadseth[[#This Row],[Best]])</f>
        <v>0</v>
      </c>
      <c r="AO223" s="24" t="e">
        <f>100*((LVadseth[[#This Row],[M-M]]-LVadseth[[#This Row],[Best]])/LVadseth[[#This Row],[Best]])</f>
        <v>#VALUE!</v>
      </c>
      <c r="AP223" s="24">
        <f>100*((LVadseth[[#This Row],[V-H]]-LVadseth[[#This Row],[Best]])/LVadseth[[#This Row],[Best]])</f>
        <v>2.2787565241122949</v>
      </c>
      <c r="AQ223" s="24" t="e">
        <f>100*((LVadseth[[#This Row],[AR-H3]]-LVadseth[[#This Row],[Best]])/LVadseth[[#This Row],[Best]])</f>
        <v>#VALUE!</v>
      </c>
      <c r="AR223" s="24" t="e">
        <f>100*((LVadseth[[#This Row],[S-M]]-LVadseth[[#This Row],[Best]])/LVadseth[[#This Row],[Best]])</f>
        <v>#VALUE!</v>
      </c>
      <c r="AS223" s="24">
        <f>100*((LVadseth[[#This Row],[New]]-LVadseth[[#This Row],[Best]])/LVadseth[[#This Row],[Best]])</f>
        <v>3.3238010804726672</v>
      </c>
      <c r="AX223" s="24">
        <f>IF(LVadseth[[#This Row],[CL-BC]]&lt;=MIN(LVadseth[[#This Row],[Best]]+0.1,LVadseth[[#This Row],[New]]+0.1),1,0)</f>
        <v>0</v>
      </c>
      <c r="AY223" s="24">
        <f>IF(LVadseth[[#This Row],[AR-H2]]&lt;=MIN(LVadseth[[#This Row],[Best]]+0.1,LVadseth[[#This Row],[New]]+0.1)+0.1,1,0)</f>
        <v>0</v>
      </c>
      <c r="AZ223" s="24">
        <f>IF(LVadseth[[#This Row],[C-H]]&lt;=MIN(LVadseth[[#This Row],[Best]]+0.1,LVadseth[[#This Row],[New]]+0.1),1,0)</f>
        <v>0</v>
      </c>
      <c r="BA223" s="24">
        <f>IF(LVadseth[[#This Row],[G-BC]]&lt;=MIN(LVadseth[[#This Row],[Best]]+0.1,LVadseth[[#This Row],[New]]+0.1),1,0)</f>
        <v>1</v>
      </c>
      <c r="BB223" s="24">
        <f>IF(LVadseth[[#This Row],[M-M]]&lt;=MIN(LVadseth[[#This Row],[Best]]+0.1,LVadseth[[#This Row],[New]]+0.1),1,0)</f>
        <v>0</v>
      </c>
      <c r="BC223" s="24">
        <f>IF(LVadseth[[#This Row],[V-H]]&lt;=MIN(LVadseth[[#This Row],[Best]]+0.1,LVadseth[[#This Row],[New]]+0.1),1,0)</f>
        <v>0</v>
      </c>
      <c r="BD223" s="24">
        <f>IF(LVadseth[[#This Row],[AR-H3]]&lt;=MIN(LVadseth[[#This Row],[Best]]+0.1,LVadseth[[#This Row],[New]]+0.1),1,0)</f>
        <v>0</v>
      </c>
      <c r="BE223" s="24">
        <f>IF(LVadseth[[#This Row],[S-M]]&lt;=MIN(LVadseth[[#This Row],[Best]]+0.1,LVadseth[[#This Row],[New]]+0.1),1,0)</f>
        <v>0</v>
      </c>
      <c r="BF223" s="24">
        <f>IF(LVadseth[[#This Row],[New]]&lt;=LVadseth[[#This Row],[Best]]+0.1,1,0)</f>
        <v>0</v>
      </c>
    </row>
    <row r="224" spans="1:58" ht="15" customHeight="1">
      <c r="A224" t="s">
        <v>14</v>
      </c>
      <c r="B224">
        <v>200</v>
      </c>
      <c r="C224">
        <v>1</v>
      </c>
      <c r="D224">
        <v>2</v>
      </c>
      <c r="E224" t="s">
        <v>16</v>
      </c>
      <c r="F224" t="s">
        <v>16</v>
      </c>
      <c r="G224">
        <v>112708.2</v>
      </c>
      <c r="H224">
        <v>111700</v>
      </c>
      <c r="I224" s="17">
        <v>114640.8</v>
      </c>
      <c r="J224" t="s">
        <v>16</v>
      </c>
      <c r="K224" s="4">
        <v>111283</v>
      </c>
      <c r="L224" s="4">
        <v>110887.33</v>
      </c>
      <c r="M224" s="4">
        <v>114081.2</v>
      </c>
      <c r="N22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110887.33</v>
      </c>
      <c r="O224">
        <f>MATCH(LVadseth[[#This Row],[Best]],LVadseth[[#This Row],[CL-BC]:[AR-H3]],0)</f>
        <v>8</v>
      </c>
      <c r="P224" t="str">
        <f>INDEX(LVadseth[[#Headers],[CL-BC]:[AR-H3]],LVadseth[[#This Row],[Match]])</f>
        <v>S-M</v>
      </c>
      <c r="Q224" t="s">
        <v>16</v>
      </c>
      <c r="R224" t="s">
        <v>16</v>
      </c>
      <c r="S224">
        <v>4202</v>
      </c>
      <c r="T224">
        <v>15356.5</v>
      </c>
      <c r="U224" s="18">
        <v>7200</v>
      </c>
      <c r="V224" s="22" t="s">
        <v>16</v>
      </c>
      <c r="W224" s="4">
        <v>705.49199999999996</v>
      </c>
      <c r="X224" s="4">
        <v>318.39999999999998</v>
      </c>
      <c r="Y224" s="4">
        <v>233</v>
      </c>
      <c r="Z22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233</v>
      </c>
      <c r="AA224">
        <f>MATCH(LVadseth[[#This Row],[t Best]],LVadseth[[#This Row],[t CL-BC]:[t AR-H3]],0)</f>
        <v>9</v>
      </c>
      <c r="AB224" s="24" t="str">
        <f>INDEX(LVadseth[[#Headers],[t CL-BC]:[t AR-H3]],LVadseth[[#This Row],[t Match]])</f>
        <v>t AR-H3</v>
      </c>
      <c r="AC224" s="24">
        <v>111712</v>
      </c>
      <c r="AH224" s="24"/>
      <c r="AI224" s="11">
        <f>IF(AC224&lt;LVadseth[[#This Row],[Best]],1,0)</f>
        <v>0</v>
      </c>
      <c r="AJ224" s="11">
        <f>IF(AC224&lt;=LVadseth[[#This Row],[Best]]+0.1,1,0)</f>
        <v>0</v>
      </c>
      <c r="AK224" s="24" t="e">
        <f>100*((LVadseth[[#This Row],[CL-BC]]-LVadseth[[#This Row],[Best]])/LVadseth[[#This Row],[Best]])</f>
        <v>#VALUE!</v>
      </c>
      <c r="AL224" s="24">
        <f>100*((LVadseth[[#This Row],[AR-H2]]-LVadseth[[#This Row],[Best]])/LVadseth[[#This Row],[Best]])</f>
        <v>1.6420902189636952</v>
      </c>
      <c r="AM224" s="24">
        <f>100*((LVadseth[[#This Row],[C-H]]-LVadseth[[#This Row],[Best]])/LVadseth[[#This Row],[Best]])</f>
        <v>0.73287904037368223</v>
      </c>
      <c r="AN224" s="24">
        <f>100*((LVadseth[[#This Row],[G-BC]]-LVadseth[[#This Row],[Best]])/LVadseth[[#This Row],[Best]])</f>
        <v>3.3849403714563251</v>
      </c>
      <c r="AO224" s="24" t="e">
        <f>100*((LVadseth[[#This Row],[M-M]]-LVadseth[[#This Row],[Best]])/LVadseth[[#This Row],[Best]])</f>
        <v>#VALUE!</v>
      </c>
      <c r="AP224" s="24">
        <f>100*((LVadseth[[#This Row],[V-H]]-LVadseth[[#This Row],[Best]])/LVadseth[[#This Row],[Best]])</f>
        <v>0.35682164950675449</v>
      </c>
      <c r="AQ224" s="24">
        <f>100*((LVadseth[[#This Row],[AR-H3]]-LVadseth[[#This Row],[Best]])/LVadseth[[#This Row],[Best]])</f>
        <v>2.8802839783408936</v>
      </c>
      <c r="AR224" s="24">
        <f>100*((LVadseth[[#This Row],[S-M]]-LVadseth[[#This Row],[Best]])/LVadseth[[#This Row],[Best]])</f>
        <v>0</v>
      </c>
      <c r="AS224" s="24">
        <f>100*((LVadseth[[#This Row],[New]]-LVadseth[[#This Row],[Best]])/LVadseth[[#This Row],[Best]])</f>
        <v>0.74370083579431323</v>
      </c>
      <c r="AX224" s="24">
        <f>IF(LVadseth[[#This Row],[CL-BC]]&lt;=MIN(LVadseth[[#This Row],[Best]]+0.1,LVadseth[[#This Row],[New]]+0.1),1,0)</f>
        <v>0</v>
      </c>
      <c r="AY224" s="24">
        <f>IF(LVadseth[[#This Row],[AR-H2]]&lt;=MIN(LVadseth[[#This Row],[Best]]+0.1,LVadseth[[#This Row],[New]]+0.1)+0.1,1,0)</f>
        <v>0</v>
      </c>
      <c r="AZ224" s="24">
        <f>IF(LVadseth[[#This Row],[C-H]]&lt;=MIN(LVadseth[[#This Row],[Best]]+0.1,LVadseth[[#This Row],[New]]+0.1),1,0)</f>
        <v>0</v>
      </c>
      <c r="BA224" s="24">
        <f>IF(LVadseth[[#This Row],[G-BC]]&lt;=MIN(LVadseth[[#This Row],[Best]]+0.1,LVadseth[[#This Row],[New]]+0.1),1,0)</f>
        <v>0</v>
      </c>
      <c r="BB224" s="24">
        <f>IF(LVadseth[[#This Row],[M-M]]&lt;=MIN(LVadseth[[#This Row],[Best]]+0.1,LVadseth[[#This Row],[New]]+0.1),1,0)</f>
        <v>0</v>
      </c>
      <c r="BC224" s="24">
        <f>IF(LVadseth[[#This Row],[V-H]]&lt;=MIN(LVadseth[[#This Row],[Best]]+0.1,LVadseth[[#This Row],[New]]+0.1),1,0)</f>
        <v>0</v>
      </c>
      <c r="BD224" s="24">
        <f>IF(LVadseth[[#This Row],[AR-H3]]&lt;=MIN(LVadseth[[#This Row],[Best]]+0.1,LVadseth[[#This Row],[New]]+0.1),1,0)</f>
        <v>0</v>
      </c>
      <c r="BE224" s="24">
        <f>IF(LVadseth[[#This Row],[S-M]]&lt;=MIN(LVadseth[[#This Row],[Best]]+0.1,LVadseth[[#This Row],[New]]+0.1),1,0)</f>
        <v>1</v>
      </c>
      <c r="BF224" s="24">
        <f>IF(LVadseth[[#This Row],[New]]&lt;=LVadseth[[#This Row],[Best]]+0.1,1,0)</f>
        <v>0</v>
      </c>
    </row>
    <row r="225" spans="1:58" ht="15" customHeight="1">
      <c r="A225" t="s">
        <v>14</v>
      </c>
      <c r="B225">
        <v>200</v>
      </c>
      <c r="C225">
        <v>2</v>
      </c>
      <c r="D225">
        <v>2</v>
      </c>
      <c r="E225" t="s">
        <v>16</v>
      </c>
      <c r="F225" t="s">
        <v>16</v>
      </c>
      <c r="G225">
        <v>115040.26093999999</v>
      </c>
      <c r="H225">
        <v>113646</v>
      </c>
      <c r="I225" s="17">
        <v>116631.66</v>
      </c>
      <c r="J225" t="s">
        <v>16</v>
      </c>
      <c r="K225" s="4">
        <v>112870</v>
      </c>
      <c r="L225" s="4">
        <v>112526.15</v>
      </c>
      <c r="M225" s="4">
        <v>114843.29999999999</v>
      </c>
      <c r="N22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112526.15</v>
      </c>
      <c r="O225">
        <f>MATCH(LVadseth[[#This Row],[Best]],LVadseth[[#This Row],[CL-BC]:[AR-H3]],0)</f>
        <v>8</v>
      </c>
      <c r="P225" t="str">
        <f>INDEX(LVadseth[[#Headers],[CL-BC]:[AR-H3]],LVadseth[[#This Row],[Match]])</f>
        <v>S-M</v>
      </c>
      <c r="Q225" t="s">
        <v>16</v>
      </c>
      <c r="R225" t="s">
        <v>16</v>
      </c>
      <c r="S225">
        <v>4201</v>
      </c>
      <c r="T225">
        <v>16066.1</v>
      </c>
      <c r="U225" s="18">
        <v>7200</v>
      </c>
      <c r="V225" s="22" t="s">
        <v>16</v>
      </c>
      <c r="W225" s="4">
        <v>465.44900000000001</v>
      </c>
      <c r="X225" s="4">
        <v>2419</v>
      </c>
      <c r="Y225" s="4">
        <v>336</v>
      </c>
      <c r="Z22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336</v>
      </c>
      <c r="AA225">
        <f>MATCH(LVadseth[[#This Row],[t Best]],LVadseth[[#This Row],[t CL-BC]:[t AR-H3]],0)</f>
        <v>9</v>
      </c>
      <c r="AB225" s="24" t="str">
        <f>INDEX(LVadseth[[#Headers],[t CL-BC]:[t AR-H3]],LVadseth[[#This Row],[t Match]])</f>
        <v>t AR-H3</v>
      </c>
      <c r="AC225" s="24">
        <v>113123</v>
      </c>
      <c r="AH225" s="24"/>
      <c r="AI225" s="11">
        <f>IF(AC225&lt;LVadseth[[#This Row],[Best]],1,0)</f>
        <v>0</v>
      </c>
      <c r="AJ225" s="11">
        <f>IF(AC225&lt;=LVadseth[[#This Row],[Best]]+0.1,1,0)</f>
        <v>0</v>
      </c>
      <c r="AK225" s="24" t="e">
        <f>100*((LVadseth[[#This Row],[CL-BC]]-LVadseth[[#This Row],[Best]])/LVadseth[[#This Row],[Best]])</f>
        <v>#VALUE!</v>
      </c>
      <c r="AL225" s="24">
        <f>100*((LVadseth[[#This Row],[AR-H2]]-LVadseth[[#This Row],[Best]])/LVadseth[[#This Row],[Best]])</f>
        <v>2.2342459419432714</v>
      </c>
      <c r="AM225" s="24">
        <f>100*((LVadseth[[#This Row],[C-H]]-LVadseth[[#This Row],[Best]])/LVadseth[[#This Row],[Best]])</f>
        <v>0.99519089562737706</v>
      </c>
      <c r="AN225" s="24">
        <f>100*((LVadseth[[#This Row],[G-BC]]-LVadseth[[#This Row],[Best]])/LVadseth[[#This Row],[Best]])</f>
        <v>3.6484941500264689</v>
      </c>
      <c r="AO225" s="24" t="e">
        <f>100*((LVadseth[[#This Row],[M-M]]-LVadseth[[#This Row],[Best]])/LVadseth[[#This Row],[Best]])</f>
        <v>#VALUE!</v>
      </c>
      <c r="AP225" s="24">
        <f>100*((LVadseth[[#This Row],[V-H]]-LVadseth[[#This Row],[Best]])/LVadseth[[#This Row],[Best]])</f>
        <v>0.3055734156016231</v>
      </c>
      <c r="AQ225" s="24">
        <f>100*((LVadseth[[#This Row],[AR-H3]]-LVadseth[[#This Row],[Best]])/LVadseth[[#This Row],[Best]])</f>
        <v>2.059210236909371</v>
      </c>
      <c r="AR225" s="24">
        <f>100*((LVadseth[[#This Row],[S-M]]-LVadseth[[#This Row],[Best]])/LVadseth[[#This Row],[Best]])</f>
        <v>0</v>
      </c>
      <c r="AS225" s="24">
        <f>100*((LVadseth[[#This Row],[New]]-LVadseth[[#This Row],[Best]])/LVadseth[[#This Row],[Best]])</f>
        <v>0.53041004246568979</v>
      </c>
      <c r="AX225" s="24">
        <f>IF(LVadseth[[#This Row],[CL-BC]]&lt;=MIN(LVadseth[[#This Row],[Best]]+0.1,LVadseth[[#This Row],[New]]+0.1),1,0)</f>
        <v>0</v>
      </c>
      <c r="AY225" s="24">
        <f>IF(LVadseth[[#This Row],[AR-H2]]&lt;=MIN(LVadseth[[#This Row],[Best]]+0.1,LVadseth[[#This Row],[New]]+0.1)+0.1,1,0)</f>
        <v>0</v>
      </c>
      <c r="AZ225" s="24">
        <f>IF(LVadseth[[#This Row],[C-H]]&lt;=MIN(LVadseth[[#This Row],[Best]]+0.1,LVadseth[[#This Row],[New]]+0.1),1,0)</f>
        <v>0</v>
      </c>
      <c r="BA225" s="24">
        <f>IF(LVadseth[[#This Row],[G-BC]]&lt;=MIN(LVadseth[[#This Row],[Best]]+0.1,LVadseth[[#This Row],[New]]+0.1),1,0)</f>
        <v>0</v>
      </c>
      <c r="BB225" s="24">
        <f>IF(LVadseth[[#This Row],[M-M]]&lt;=MIN(LVadseth[[#This Row],[Best]]+0.1,LVadseth[[#This Row],[New]]+0.1),1,0)</f>
        <v>0</v>
      </c>
      <c r="BC225" s="24">
        <f>IF(LVadseth[[#This Row],[V-H]]&lt;=MIN(LVadseth[[#This Row],[Best]]+0.1,LVadseth[[#This Row],[New]]+0.1),1,0)</f>
        <v>0</v>
      </c>
      <c r="BD225" s="24">
        <f>IF(LVadseth[[#This Row],[AR-H3]]&lt;=MIN(LVadseth[[#This Row],[Best]]+0.1,LVadseth[[#This Row],[New]]+0.1),1,0)</f>
        <v>0</v>
      </c>
      <c r="BE225" s="24">
        <f>IF(LVadseth[[#This Row],[S-M]]&lt;=MIN(LVadseth[[#This Row],[Best]]+0.1,LVadseth[[#This Row],[New]]+0.1),1,0)</f>
        <v>1</v>
      </c>
      <c r="BF225" s="24">
        <f>IF(LVadseth[[#This Row],[New]]&lt;=LVadseth[[#This Row],[Best]]+0.1,1,0)</f>
        <v>0</v>
      </c>
    </row>
    <row r="226" spans="1:58" ht="15" customHeight="1">
      <c r="A226" t="s">
        <v>14</v>
      </c>
      <c r="B226">
        <v>200</v>
      </c>
      <c r="C226">
        <v>3</v>
      </c>
      <c r="D226">
        <v>2</v>
      </c>
      <c r="E226" t="s">
        <v>16</v>
      </c>
      <c r="F226" t="s">
        <v>16</v>
      </c>
      <c r="G226">
        <v>110655.40625</v>
      </c>
      <c r="H226">
        <v>108863</v>
      </c>
      <c r="I226" s="17">
        <v>112425.33</v>
      </c>
      <c r="J226" t="s">
        <v>16</v>
      </c>
      <c r="K226" s="4">
        <v>108469</v>
      </c>
      <c r="L226" s="4">
        <v>107975.51</v>
      </c>
      <c r="M226" s="4">
        <v>111243.4</v>
      </c>
      <c r="N22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107975.51</v>
      </c>
      <c r="O226">
        <f>MATCH(LVadseth[[#This Row],[Best]],LVadseth[[#This Row],[CL-BC]:[AR-H3]],0)</f>
        <v>8</v>
      </c>
      <c r="P226" t="str">
        <f>INDEX(LVadseth[[#Headers],[CL-BC]:[AR-H3]],LVadseth[[#This Row],[Match]])</f>
        <v>S-M</v>
      </c>
      <c r="Q226" t="s">
        <v>16</v>
      </c>
      <c r="R226" t="s">
        <v>16</v>
      </c>
      <c r="S226">
        <v>4201</v>
      </c>
      <c r="T226">
        <v>17331.7</v>
      </c>
      <c r="U226" s="18">
        <v>7200</v>
      </c>
      <c r="V226" s="22" t="s">
        <v>16</v>
      </c>
      <c r="W226" s="4">
        <v>993.56200000000001</v>
      </c>
      <c r="X226" s="4">
        <v>2345.4</v>
      </c>
      <c r="Y226" s="4">
        <v>206</v>
      </c>
      <c r="Z22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206</v>
      </c>
      <c r="AA226">
        <f>MATCH(LVadseth[[#This Row],[t Best]],LVadseth[[#This Row],[t CL-BC]:[t AR-H3]],0)</f>
        <v>9</v>
      </c>
      <c r="AB226" s="24" t="str">
        <f>INDEX(LVadseth[[#Headers],[t CL-BC]:[t AR-H3]],LVadseth[[#This Row],[t Match]])</f>
        <v>t AR-H3</v>
      </c>
      <c r="AC226" s="24">
        <v>108847</v>
      </c>
      <c r="AH226" s="24"/>
      <c r="AI226" s="11">
        <f>IF(AC226&lt;LVadseth[[#This Row],[Best]],1,0)</f>
        <v>0</v>
      </c>
      <c r="AJ226" s="11">
        <f>IF(AC226&lt;=LVadseth[[#This Row],[Best]]+0.1,1,0)</f>
        <v>0</v>
      </c>
      <c r="AK226" s="24" t="e">
        <f>100*((LVadseth[[#This Row],[CL-BC]]-LVadseth[[#This Row],[Best]])/LVadseth[[#This Row],[Best]])</f>
        <v>#VALUE!</v>
      </c>
      <c r="AL226" s="24">
        <f>100*((LVadseth[[#This Row],[AR-H2]]-LVadseth[[#This Row],[Best]])/LVadseth[[#This Row],[Best]])</f>
        <v>2.4819482214068778</v>
      </c>
      <c r="AM226" s="24">
        <f>100*((LVadseth[[#This Row],[C-H]]-LVadseth[[#This Row],[Best]])/LVadseth[[#This Row],[Best]])</f>
        <v>0.82193638168507399</v>
      </c>
      <c r="AN226" s="24">
        <f>100*((LVadseth[[#This Row],[G-BC]]-LVadseth[[#This Row],[Best]])/LVadseth[[#This Row],[Best]])</f>
        <v>4.1211382099515044</v>
      </c>
      <c r="AO226" s="24" t="e">
        <f>100*((LVadseth[[#This Row],[M-M]]-LVadseth[[#This Row],[Best]])/LVadseth[[#This Row],[Best]])</f>
        <v>#VALUE!</v>
      </c>
      <c r="AP226" s="24">
        <f>100*((LVadseth[[#This Row],[V-H]]-LVadseth[[#This Row],[Best]])/LVadseth[[#This Row],[Best]])</f>
        <v>0.45703882297013948</v>
      </c>
      <c r="AQ226" s="24">
        <f>100*((LVadseth[[#This Row],[AR-H3]]-LVadseth[[#This Row],[Best]])/LVadseth[[#This Row],[Best]])</f>
        <v>3.0265103633222012</v>
      </c>
      <c r="AR226" s="24">
        <f>100*((LVadseth[[#This Row],[S-M]]-LVadseth[[#This Row],[Best]])/LVadseth[[#This Row],[Best]])</f>
        <v>0</v>
      </c>
      <c r="AS226" s="24">
        <f>100*((LVadseth[[#This Row],[New]]-LVadseth[[#This Row],[Best]])/LVadseth[[#This Row],[Best]])</f>
        <v>0.80711820671187873</v>
      </c>
      <c r="AX226" s="24">
        <f>IF(LVadseth[[#This Row],[CL-BC]]&lt;=MIN(LVadseth[[#This Row],[Best]]+0.1,LVadseth[[#This Row],[New]]+0.1),1,0)</f>
        <v>0</v>
      </c>
      <c r="AY226" s="24">
        <f>IF(LVadseth[[#This Row],[AR-H2]]&lt;=MIN(LVadseth[[#This Row],[Best]]+0.1,LVadseth[[#This Row],[New]]+0.1)+0.1,1,0)</f>
        <v>0</v>
      </c>
      <c r="AZ226" s="24">
        <f>IF(LVadseth[[#This Row],[C-H]]&lt;=MIN(LVadseth[[#This Row],[Best]]+0.1,LVadseth[[#This Row],[New]]+0.1),1,0)</f>
        <v>0</v>
      </c>
      <c r="BA226" s="24">
        <f>IF(LVadseth[[#This Row],[G-BC]]&lt;=MIN(LVadseth[[#This Row],[Best]]+0.1,LVadseth[[#This Row],[New]]+0.1),1,0)</f>
        <v>0</v>
      </c>
      <c r="BB226" s="24">
        <f>IF(LVadseth[[#This Row],[M-M]]&lt;=MIN(LVadseth[[#This Row],[Best]]+0.1,LVadseth[[#This Row],[New]]+0.1),1,0)</f>
        <v>0</v>
      </c>
      <c r="BC226" s="24">
        <f>IF(LVadseth[[#This Row],[V-H]]&lt;=MIN(LVadseth[[#This Row],[Best]]+0.1,LVadseth[[#This Row],[New]]+0.1),1,0)</f>
        <v>0</v>
      </c>
      <c r="BD226" s="24">
        <f>IF(LVadseth[[#This Row],[AR-H3]]&lt;=MIN(LVadseth[[#This Row],[Best]]+0.1,LVadseth[[#This Row],[New]]+0.1),1,0)</f>
        <v>0</v>
      </c>
      <c r="BE226" s="24">
        <f>IF(LVadseth[[#This Row],[S-M]]&lt;=MIN(LVadseth[[#This Row],[Best]]+0.1,LVadseth[[#This Row],[New]]+0.1),1,0)</f>
        <v>1</v>
      </c>
      <c r="BF226" s="24">
        <f>IF(LVadseth[[#This Row],[New]]&lt;=LVadseth[[#This Row],[Best]]+0.1,1,0)</f>
        <v>0</v>
      </c>
    </row>
    <row r="227" spans="1:58" ht="15" customHeight="1">
      <c r="A227" t="s">
        <v>14</v>
      </c>
      <c r="B227">
        <v>200</v>
      </c>
      <c r="C227">
        <v>4</v>
      </c>
      <c r="D227">
        <v>2</v>
      </c>
      <c r="E227" t="s">
        <v>16</v>
      </c>
      <c r="F227" t="s">
        <v>16</v>
      </c>
      <c r="G227">
        <v>110819.77499999999</v>
      </c>
      <c r="H227">
        <v>109854</v>
      </c>
      <c r="I227" s="17">
        <v>112426.47</v>
      </c>
      <c r="J227" t="s">
        <v>16</v>
      </c>
      <c r="K227" s="4">
        <v>109327</v>
      </c>
      <c r="L227" s="4">
        <v>109149.85</v>
      </c>
      <c r="M227" s="4">
        <v>112101.7</v>
      </c>
      <c r="N22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109149.85</v>
      </c>
      <c r="O227">
        <f>MATCH(LVadseth[[#This Row],[Best]],LVadseth[[#This Row],[CL-BC]:[AR-H3]],0)</f>
        <v>8</v>
      </c>
      <c r="P227" t="str">
        <f>INDEX(LVadseth[[#Headers],[CL-BC]:[AR-H3]],LVadseth[[#This Row],[Match]])</f>
        <v>S-M</v>
      </c>
      <c r="Q227" t="s">
        <v>16</v>
      </c>
      <c r="R227" t="s">
        <v>16</v>
      </c>
      <c r="S227">
        <v>4201</v>
      </c>
      <c r="T227">
        <v>14897.5</v>
      </c>
      <c r="U227" s="18">
        <v>7200</v>
      </c>
      <c r="V227" s="22" t="s">
        <v>16</v>
      </c>
      <c r="W227" s="4">
        <v>734.096</v>
      </c>
      <c r="X227" s="4">
        <v>3750.5</v>
      </c>
      <c r="Y227" s="4">
        <v>146</v>
      </c>
      <c r="Z22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146</v>
      </c>
      <c r="AA227">
        <f>MATCH(LVadseth[[#This Row],[t Best]],LVadseth[[#This Row],[t CL-BC]:[t AR-H3]],0)</f>
        <v>9</v>
      </c>
      <c r="AB227" s="24" t="str">
        <f>INDEX(LVadseth[[#Headers],[t CL-BC]:[t AR-H3]],LVadseth[[#This Row],[t Match]])</f>
        <v>t AR-H3</v>
      </c>
      <c r="AC227" s="24">
        <v>109731</v>
      </c>
      <c r="AH227" s="24"/>
      <c r="AI227" s="11">
        <f>IF(AC227&lt;LVadseth[[#This Row],[Best]],1,0)</f>
        <v>0</v>
      </c>
      <c r="AJ227" s="11">
        <f>IF(AC227&lt;=LVadseth[[#This Row],[Best]]+0.1,1,0)</f>
        <v>0</v>
      </c>
      <c r="AK227" s="24" t="e">
        <f>100*((LVadseth[[#This Row],[CL-BC]]-LVadseth[[#This Row],[Best]])/LVadseth[[#This Row],[Best]])</f>
        <v>#VALUE!</v>
      </c>
      <c r="AL227" s="24">
        <f>100*((LVadseth[[#This Row],[AR-H2]]-LVadseth[[#This Row],[Best]])/LVadseth[[#This Row],[Best]])</f>
        <v>1.529937970597292</v>
      </c>
      <c r="AM227" s="24">
        <f>100*((LVadseth[[#This Row],[C-H]]-LVadseth[[#This Row],[Best]])/LVadseth[[#This Row],[Best]])</f>
        <v>0.64512227914192655</v>
      </c>
      <c r="AN227" s="24">
        <f>100*((LVadseth[[#This Row],[G-BC]]-LVadseth[[#This Row],[Best]])/LVadseth[[#This Row],[Best]])</f>
        <v>3.001946406706006</v>
      </c>
      <c r="AO227" s="24" t="e">
        <f>100*((LVadseth[[#This Row],[M-M]]-LVadseth[[#This Row],[Best]])/LVadseth[[#This Row],[Best]])</f>
        <v>#VALUE!</v>
      </c>
      <c r="AP227" s="24">
        <f>100*((LVadseth[[#This Row],[V-H]]-LVadseth[[#This Row],[Best]])/LVadseth[[#This Row],[Best]])</f>
        <v>0.1622998107647369</v>
      </c>
      <c r="AQ227" s="24">
        <f>100*((LVadseth[[#This Row],[AR-H3]]-LVadseth[[#This Row],[Best]])/LVadseth[[#This Row],[Best]])</f>
        <v>2.7044013344956417</v>
      </c>
      <c r="AR227" s="24">
        <f>100*((LVadseth[[#This Row],[S-M]]-LVadseth[[#This Row],[Best]])/LVadseth[[#This Row],[Best]])</f>
        <v>0</v>
      </c>
      <c r="AS227" s="24">
        <f>100*((LVadseth[[#This Row],[New]]-LVadseth[[#This Row],[Best]])/LVadseth[[#This Row],[Best]])</f>
        <v>0.53243316413169062</v>
      </c>
      <c r="AX227" s="24">
        <f>IF(LVadseth[[#This Row],[CL-BC]]&lt;=MIN(LVadseth[[#This Row],[Best]]+0.1,LVadseth[[#This Row],[New]]+0.1),1,0)</f>
        <v>0</v>
      </c>
      <c r="AY227" s="24">
        <f>IF(LVadseth[[#This Row],[AR-H2]]&lt;=MIN(LVadseth[[#This Row],[Best]]+0.1,LVadseth[[#This Row],[New]]+0.1)+0.1,1,0)</f>
        <v>0</v>
      </c>
      <c r="AZ227" s="24">
        <f>IF(LVadseth[[#This Row],[C-H]]&lt;=MIN(LVadseth[[#This Row],[Best]]+0.1,LVadseth[[#This Row],[New]]+0.1),1,0)</f>
        <v>0</v>
      </c>
      <c r="BA227" s="24">
        <f>IF(LVadseth[[#This Row],[G-BC]]&lt;=MIN(LVadseth[[#This Row],[Best]]+0.1,LVadseth[[#This Row],[New]]+0.1),1,0)</f>
        <v>0</v>
      </c>
      <c r="BB227" s="24">
        <f>IF(LVadseth[[#This Row],[M-M]]&lt;=MIN(LVadseth[[#This Row],[Best]]+0.1,LVadseth[[#This Row],[New]]+0.1),1,0)</f>
        <v>0</v>
      </c>
      <c r="BC227" s="24">
        <f>IF(LVadseth[[#This Row],[V-H]]&lt;=MIN(LVadseth[[#This Row],[Best]]+0.1,LVadseth[[#This Row],[New]]+0.1),1,0)</f>
        <v>0</v>
      </c>
      <c r="BD227" s="24">
        <f>IF(LVadseth[[#This Row],[AR-H3]]&lt;=MIN(LVadseth[[#This Row],[Best]]+0.1,LVadseth[[#This Row],[New]]+0.1),1,0)</f>
        <v>0</v>
      </c>
      <c r="BE227" s="24">
        <f>IF(LVadseth[[#This Row],[S-M]]&lt;=MIN(LVadseth[[#This Row],[Best]]+0.1,LVadseth[[#This Row],[New]]+0.1),1,0)</f>
        <v>1</v>
      </c>
      <c r="BF227" s="24">
        <f>IF(LVadseth[[#This Row],[New]]&lt;=LVadseth[[#This Row],[Best]]+0.1,1,0)</f>
        <v>0</v>
      </c>
    </row>
    <row r="228" spans="1:58" ht="15" customHeight="1">
      <c r="A228" t="s">
        <v>14</v>
      </c>
      <c r="B228">
        <v>200</v>
      </c>
      <c r="C228">
        <v>5</v>
      </c>
      <c r="D228">
        <v>2</v>
      </c>
      <c r="E228" t="s">
        <v>16</v>
      </c>
      <c r="F228" t="s">
        <v>16</v>
      </c>
      <c r="G228">
        <v>113213.75313</v>
      </c>
      <c r="H228">
        <v>109889</v>
      </c>
      <c r="I228" s="17">
        <v>113247.28</v>
      </c>
      <c r="J228" t="s">
        <v>16</v>
      </c>
      <c r="K228" s="4">
        <v>109142</v>
      </c>
      <c r="L228" s="4">
        <v>109230.99</v>
      </c>
      <c r="M228" s="4">
        <v>112247.6</v>
      </c>
      <c r="N22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109142</v>
      </c>
      <c r="O228">
        <f>MATCH(LVadseth[[#This Row],[Best]],LVadseth[[#This Row],[CL-BC]:[AR-H3]],0)</f>
        <v>7</v>
      </c>
      <c r="P228" t="str">
        <f>INDEX(LVadseth[[#Headers],[CL-BC]:[AR-H3]],LVadseth[[#This Row],[Match]])</f>
        <v>V-H</v>
      </c>
      <c r="Q228" t="s">
        <v>16</v>
      </c>
      <c r="R228" t="s">
        <v>16</v>
      </c>
      <c r="S228">
        <v>4201</v>
      </c>
      <c r="T228">
        <v>14817.9</v>
      </c>
      <c r="U228" s="18">
        <v>7200</v>
      </c>
      <c r="V228" s="22" t="s">
        <v>16</v>
      </c>
      <c r="W228" s="4">
        <v>572.71900000000005</v>
      </c>
      <c r="X228" s="4">
        <v>1455.1</v>
      </c>
      <c r="Y228" s="4">
        <v>345</v>
      </c>
      <c r="Z22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345</v>
      </c>
      <c r="AA228">
        <f>MATCH(LVadseth[[#This Row],[t Best]],LVadseth[[#This Row],[t CL-BC]:[t AR-H3]],0)</f>
        <v>9</v>
      </c>
      <c r="AB228" s="24" t="str">
        <f>INDEX(LVadseth[[#Headers],[t CL-BC]:[t AR-H3]],LVadseth[[#This Row],[t Match]])</f>
        <v>t AR-H3</v>
      </c>
      <c r="AC228" s="24">
        <v>109941</v>
      </c>
      <c r="AH228" s="24"/>
      <c r="AI228" s="11">
        <f>IF(AC228&lt;LVadseth[[#This Row],[Best]],1,0)</f>
        <v>0</v>
      </c>
      <c r="AJ228" s="11">
        <f>IF(AC228&lt;=LVadseth[[#This Row],[Best]]+0.1,1,0)</f>
        <v>0</v>
      </c>
      <c r="AK228" s="24" t="e">
        <f>100*((LVadseth[[#This Row],[CL-BC]]-LVadseth[[#This Row],[Best]])/LVadseth[[#This Row],[Best]])</f>
        <v>#VALUE!</v>
      </c>
      <c r="AL228" s="24">
        <f>100*((LVadseth[[#This Row],[AR-H2]]-LVadseth[[#This Row],[Best]])/LVadseth[[#This Row],[Best]])</f>
        <v>3.7306931612028338</v>
      </c>
      <c r="AM228" s="24">
        <f>100*((LVadseth[[#This Row],[C-H]]-LVadseth[[#This Row],[Best]])/LVadseth[[#This Row],[Best]])</f>
        <v>0.68442945887009587</v>
      </c>
      <c r="AN228" s="24">
        <f>100*((LVadseth[[#This Row],[G-BC]]-LVadseth[[#This Row],[Best]])/LVadseth[[#This Row],[Best]])</f>
        <v>3.7614117388356441</v>
      </c>
      <c r="AO228" s="24" t="e">
        <f>100*((LVadseth[[#This Row],[M-M]]-LVadseth[[#This Row],[Best]])/LVadseth[[#This Row],[Best]])</f>
        <v>#VALUE!</v>
      </c>
      <c r="AP228" s="24">
        <f>100*((LVadseth[[#This Row],[V-H]]-LVadseth[[#This Row],[Best]])/LVadseth[[#This Row],[Best]])</f>
        <v>0</v>
      </c>
      <c r="AQ228" s="24">
        <f>100*((LVadseth[[#This Row],[AR-H3]]-LVadseth[[#This Row],[Best]])/LVadseth[[#This Row],[Best]])</f>
        <v>2.8454673727804201</v>
      </c>
      <c r="AR228" s="24">
        <f>100*((LVadseth[[#This Row],[S-M]]-LVadseth[[#This Row],[Best]])/LVadseth[[#This Row],[Best]])</f>
        <v>8.1535980649067488E-2</v>
      </c>
      <c r="AS228" s="24">
        <f>100*((LVadseth[[#This Row],[New]]-LVadseth[[#This Row],[Best]])/LVadseth[[#This Row],[Best]])</f>
        <v>0.73207381209800071</v>
      </c>
      <c r="AX228" s="24">
        <f>IF(LVadseth[[#This Row],[CL-BC]]&lt;=MIN(LVadseth[[#This Row],[Best]]+0.1,LVadseth[[#This Row],[New]]+0.1),1,0)</f>
        <v>0</v>
      </c>
      <c r="AY228" s="24">
        <f>IF(LVadseth[[#This Row],[AR-H2]]&lt;=MIN(LVadseth[[#This Row],[Best]]+0.1,LVadseth[[#This Row],[New]]+0.1)+0.1,1,0)</f>
        <v>0</v>
      </c>
      <c r="AZ228" s="24">
        <f>IF(LVadseth[[#This Row],[C-H]]&lt;=MIN(LVadseth[[#This Row],[Best]]+0.1,LVadseth[[#This Row],[New]]+0.1),1,0)</f>
        <v>0</v>
      </c>
      <c r="BA228" s="24">
        <f>IF(LVadseth[[#This Row],[G-BC]]&lt;=MIN(LVadseth[[#This Row],[Best]]+0.1,LVadseth[[#This Row],[New]]+0.1),1,0)</f>
        <v>0</v>
      </c>
      <c r="BB228" s="24">
        <f>IF(LVadseth[[#This Row],[M-M]]&lt;=MIN(LVadseth[[#This Row],[Best]]+0.1,LVadseth[[#This Row],[New]]+0.1),1,0)</f>
        <v>0</v>
      </c>
      <c r="BC228" s="24">
        <f>IF(LVadseth[[#This Row],[V-H]]&lt;=MIN(LVadseth[[#This Row],[Best]]+0.1,LVadseth[[#This Row],[New]]+0.1),1,0)</f>
        <v>1</v>
      </c>
      <c r="BD228" s="24">
        <f>IF(LVadseth[[#This Row],[AR-H3]]&lt;=MIN(LVadseth[[#This Row],[Best]]+0.1,LVadseth[[#This Row],[New]]+0.1),1,0)</f>
        <v>0</v>
      </c>
      <c r="BE228" s="24">
        <f>IF(LVadseth[[#This Row],[S-M]]&lt;=MIN(LVadseth[[#This Row],[Best]]+0.1,LVadseth[[#This Row],[New]]+0.1),1,0)</f>
        <v>0</v>
      </c>
      <c r="BF228" s="24">
        <f>IF(LVadseth[[#This Row],[New]]&lt;=LVadseth[[#This Row],[Best]]+0.1,1,0)</f>
        <v>0</v>
      </c>
    </row>
    <row r="229" spans="1:58" ht="15" customHeight="1">
      <c r="A229" t="s">
        <v>14</v>
      </c>
      <c r="B229">
        <v>200</v>
      </c>
      <c r="C229">
        <v>6</v>
      </c>
      <c r="D229">
        <v>2</v>
      </c>
      <c r="E229" t="s">
        <v>16</v>
      </c>
      <c r="F229" t="s">
        <v>16</v>
      </c>
      <c r="G229">
        <v>113454.63906</v>
      </c>
      <c r="H229">
        <v>110033</v>
      </c>
      <c r="I229" s="17">
        <v>113718.51</v>
      </c>
      <c r="J229" t="s">
        <v>16</v>
      </c>
      <c r="K229" s="4">
        <v>109440</v>
      </c>
      <c r="L229" s="4">
        <v>109374.28</v>
      </c>
      <c r="M229" s="4">
        <v>112315</v>
      </c>
      <c r="N22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109374.28</v>
      </c>
      <c r="O229">
        <f>MATCH(LVadseth[[#This Row],[Best]],LVadseth[[#This Row],[CL-BC]:[AR-H3]],0)</f>
        <v>8</v>
      </c>
      <c r="P229" t="str">
        <f>INDEX(LVadseth[[#Headers],[CL-BC]:[AR-H3]],LVadseth[[#This Row],[Match]])</f>
        <v>S-M</v>
      </c>
      <c r="Q229" t="s">
        <v>16</v>
      </c>
      <c r="R229" t="s">
        <v>16</v>
      </c>
      <c r="S229">
        <v>4200</v>
      </c>
      <c r="T229">
        <v>15838.7</v>
      </c>
      <c r="U229" s="18">
        <v>7200</v>
      </c>
      <c r="V229" s="22" t="s">
        <v>16</v>
      </c>
      <c r="W229" s="4">
        <v>495.68099999999998</v>
      </c>
      <c r="X229" s="4">
        <v>4124.8999999999996</v>
      </c>
      <c r="Y229" s="4">
        <v>134</v>
      </c>
      <c r="Z22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134</v>
      </c>
      <c r="AA229">
        <f>MATCH(LVadseth[[#This Row],[t Best]],LVadseth[[#This Row],[t CL-BC]:[t AR-H3]],0)</f>
        <v>9</v>
      </c>
      <c r="AB229" s="24" t="str">
        <f>INDEX(LVadseth[[#Headers],[t CL-BC]:[t AR-H3]],LVadseth[[#This Row],[t Match]])</f>
        <v>t AR-H3</v>
      </c>
      <c r="AC229" s="24">
        <v>109977</v>
      </c>
      <c r="AH229" s="24"/>
      <c r="AI229" s="11">
        <f>IF(AC229&lt;LVadseth[[#This Row],[Best]],1,0)</f>
        <v>0</v>
      </c>
      <c r="AJ229" s="11">
        <f>IF(AC229&lt;=LVadseth[[#This Row],[Best]]+0.1,1,0)</f>
        <v>0</v>
      </c>
      <c r="AK229" s="24" t="e">
        <f>100*((LVadseth[[#This Row],[CL-BC]]-LVadseth[[#This Row],[Best]])/LVadseth[[#This Row],[Best]])</f>
        <v>#VALUE!</v>
      </c>
      <c r="AL229" s="24">
        <f>100*((LVadseth[[#This Row],[AR-H2]]-LVadseth[[#This Row],[Best]])/LVadseth[[#This Row],[Best]])</f>
        <v>3.7306385559749535</v>
      </c>
      <c r="AM229" s="24">
        <f>100*((LVadseth[[#This Row],[C-H]]-LVadseth[[#This Row],[Best]])/LVadseth[[#This Row],[Best]])</f>
        <v>0.60226225032064318</v>
      </c>
      <c r="AN229" s="24">
        <f>100*((LVadseth[[#This Row],[G-BC]]-LVadseth[[#This Row],[Best]])/LVadseth[[#This Row],[Best]])</f>
        <v>3.9718935749794153</v>
      </c>
      <c r="AO229" s="24" t="e">
        <f>100*((LVadseth[[#This Row],[M-M]]-LVadseth[[#This Row],[Best]])/LVadseth[[#This Row],[Best]])</f>
        <v>#VALUE!</v>
      </c>
      <c r="AP229" s="24">
        <f>100*((LVadseth[[#This Row],[V-H]]-LVadseth[[#This Row],[Best]])/LVadseth[[#This Row],[Best]])</f>
        <v>6.0087252688658763E-2</v>
      </c>
      <c r="AQ229" s="24">
        <f>100*((LVadseth[[#This Row],[AR-H3]]-LVadseth[[#This Row],[Best]])/LVadseth[[#This Row],[Best]])</f>
        <v>2.6886759848841986</v>
      </c>
      <c r="AR229" s="24">
        <f>100*((LVadseth[[#This Row],[S-M]]-LVadseth[[#This Row],[Best]])/LVadseth[[#This Row],[Best]])</f>
        <v>0</v>
      </c>
      <c r="AS229" s="24">
        <f>100*((LVadseth[[#This Row],[New]]-LVadseth[[#This Row],[Best]])/LVadseth[[#This Row],[Best]])</f>
        <v>0.55106191327613874</v>
      </c>
      <c r="AX229" s="24">
        <f>IF(LVadseth[[#This Row],[CL-BC]]&lt;=MIN(LVadseth[[#This Row],[Best]]+0.1,LVadseth[[#This Row],[New]]+0.1),1,0)</f>
        <v>0</v>
      </c>
      <c r="AY229" s="24">
        <f>IF(LVadseth[[#This Row],[AR-H2]]&lt;=MIN(LVadseth[[#This Row],[Best]]+0.1,LVadseth[[#This Row],[New]]+0.1)+0.1,1,0)</f>
        <v>0</v>
      </c>
      <c r="AZ229" s="24">
        <f>IF(LVadseth[[#This Row],[C-H]]&lt;=MIN(LVadseth[[#This Row],[Best]]+0.1,LVadseth[[#This Row],[New]]+0.1),1,0)</f>
        <v>0</v>
      </c>
      <c r="BA229" s="24">
        <f>IF(LVadseth[[#This Row],[G-BC]]&lt;=MIN(LVadseth[[#This Row],[Best]]+0.1,LVadseth[[#This Row],[New]]+0.1),1,0)</f>
        <v>0</v>
      </c>
      <c r="BB229" s="24">
        <f>IF(LVadseth[[#This Row],[M-M]]&lt;=MIN(LVadseth[[#This Row],[Best]]+0.1,LVadseth[[#This Row],[New]]+0.1),1,0)</f>
        <v>0</v>
      </c>
      <c r="BC229" s="24">
        <f>IF(LVadseth[[#This Row],[V-H]]&lt;=MIN(LVadseth[[#This Row],[Best]]+0.1,LVadseth[[#This Row],[New]]+0.1),1,0)</f>
        <v>0</v>
      </c>
      <c r="BD229" s="24">
        <f>IF(LVadseth[[#This Row],[AR-H3]]&lt;=MIN(LVadseth[[#This Row],[Best]]+0.1,LVadseth[[#This Row],[New]]+0.1),1,0)</f>
        <v>0</v>
      </c>
      <c r="BE229" s="24">
        <f>IF(LVadseth[[#This Row],[S-M]]&lt;=MIN(LVadseth[[#This Row],[Best]]+0.1,LVadseth[[#This Row],[New]]+0.1),1,0)</f>
        <v>1</v>
      </c>
      <c r="BF229" s="24">
        <f>IF(LVadseth[[#This Row],[New]]&lt;=LVadseth[[#This Row],[Best]]+0.1,1,0)</f>
        <v>0</v>
      </c>
    </row>
    <row r="230" spans="1:58" ht="15" customHeight="1">
      <c r="A230" t="s">
        <v>14</v>
      </c>
      <c r="B230">
        <v>200</v>
      </c>
      <c r="C230">
        <v>7</v>
      </c>
      <c r="D230">
        <v>2</v>
      </c>
      <c r="E230" t="s">
        <v>16</v>
      </c>
      <c r="F230" t="s">
        <v>16</v>
      </c>
      <c r="G230">
        <v>100012.3</v>
      </c>
      <c r="H230">
        <v>98927.2</v>
      </c>
      <c r="I230" s="17">
        <v>103707.3</v>
      </c>
      <c r="J230" t="s">
        <v>16</v>
      </c>
      <c r="K230" s="4">
        <v>98031.5</v>
      </c>
      <c r="L230" s="4">
        <v>98058.240000000005</v>
      </c>
      <c r="M230" s="4">
        <v>100809.90000000001</v>
      </c>
      <c r="N23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98031.5</v>
      </c>
      <c r="O230">
        <f>MATCH(LVadseth[[#This Row],[Best]],LVadseth[[#This Row],[CL-BC]:[AR-H3]],0)</f>
        <v>7</v>
      </c>
      <c r="P230" t="str">
        <f>INDEX(LVadseth[[#Headers],[CL-BC]:[AR-H3]],LVadseth[[#This Row],[Match]])</f>
        <v>V-H</v>
      </c>
      <c r="Q230" t="s">
        <v>16</v>
      </c>
      <c r="R230" t="s">
        <v>16</v>
      </c>
      <c r="S230">
        <v>4201</v>
      </c>
      <c r="T230">
        <v>15867.5</v>
      </c>
      <c r="U230" s="18">
        <v>7200</v>
      </c>
      <c r="V230" s="22" t="s">
        <v>16</v>
      </c>
      <c r="W230" s="4">
        <v>648.07399999999996</v>
      </c>
      <c r="X230" s="4">
        <v>7330.9</v>
      </c>
      <c r="Y230" s="4">
        <v>189</v>
      </c>
      <c r="Z23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189</v>
      </c>
      <c r="AA230">
        <f>MATCH(LVadseth[[#This Row],[t Best]],LVadseth[[#This Row],[t CL-BC]:[t AR-H3]],0)</f>
        <v>9</v>
      </c>
      <c r="AB230" s="24" t="str">
        <f>INDEX(LVadseth[[#Headers],[t CL-BC]:[t AR-H3]],LVadseth[[#This Row],[t Match]])</f>
        <v>t AR-H3</v>
      </c>
      <c r="AC230" s="24">
        <v>98381.8</v>
      </c>
      <c r="AH230" s="24"/>
      <c r="AI230" s="11">
        <f>IF(AC230&lt;LVadseth[[#This Row],[Best]],1,0)</f>
        <v>0</v>
      </c>
      <c r="AJ230" s="11">
        <f>IF(AC230&lt;=LVadseth[[#This Row],[Best]]+0.1,1,0)</f>
        <v>0</v>
      </c>
      <c r="AK230" s="24" t="e">
        <f>100*((LVadseth[[#This Row],[CL-BC]]-LVadseth[[#This Row],[Best]])/LVadseth[[#This Row],[Best]])</f>
        <v>#VALUE!</v>
      </c>
      <c r="AL230" s="24">
        <f>100*((LVadseth[[#This Row],[AR-H2]]-LVadseth[[#This Row],[Best]])/LVadseth[[#This Row],[Best]])</f>
        <v>2.0205750192540184</v>
      </c>
      <c r="AM230" s="24">
        <f>100*((LVadseth[[#This Row],[C-H]]-LVadseth[[#This Row],[Best]])/LVadseth[[#This Row],[Best]])</f>
        <v>0.91368590708088437</v>
      </c>
      <c r="AN230" s="24">
        <f>100*((LVadseth[[#This Row],[G-BC]]-LVadseth[[#This Row],[Best]])/LVadseth[[#This Row],[Best]])</f>
        <v>5.7897716550292539</v>
      </c>
      <c r="AO230" s="24" t="e">
        <f>100*((LVadseth[[#This Row],[M-M]]-LVadseth[[#This Row],[Best]])/LVadseth[[#This Row],[Best]])</f>
        <v>#VALUE!</v>
      </c>
      <c r="AP230" s="24">
        <f>100*((LVadseth[[#This Row],[V-H]]-LVadseth[[#This Row],[Best]])/LVadseth[[#This Row],[Best]])</f>
        <v>0</v>
      </c>
      <c r="AQ230" s="24">
        <f>100*((LVadseth[[#This Row],[AR-H3]]-LVadseth[[#This Row],[Best]])/LVadseth[[#This Row],[Best]])</f>
        <v>2.8341910508357095</v>
      </c>
      <c r="AR230" s="24">
        <f>100*((LVadseth[[#This Row],[S-M]]-LVadseth[[#This Row],[Best]])/LVadseth[[#This Row],[Best]])</f>
        <v>2.7276946695710295E-2</v>
      </c>
      <c r="AS230" s="24">
        <f>100*((LVadseth[[#This Row],[New]]-LVadseth[[#This Row],[Best]])/LVadseth[[#This Row],[Best]])</f>
        <v>0.35733412219541977</v>
      </c>
      <c r="AX230" s="24">
        <f>IF(LVadseth[[#This Row],[CL-BC]]&lt;=MIN(LVadseth[[#This Row],[Best]]+0.1,LVadseth[[#This Row],[New]]+0.1),1,0)</f>
        <v>0</v>
      </c>
      <c r="AY230" s="24">
        <f>IF(LVadseth[[#This Row],[AR-H2]]&lt;=MIN(LVadseth[[#This Row],[Best]]+0.1,LVadseth[[#This Row],[New]]+0.1)+0.1,1,0)</f>
        <v>0</v>
      </c>
      <c r="AZ230" s="24">
        <f>IF(LVadseth[[#This Row],[C-H]]&lt;=MIN(LVadseth[[#This Row],[Best]]+0.1,LVadseth[[#This Row],[New]]+0.1),1,0)</f>
        <v>0</v>
      </c>
      <c r="BA230" s="24">
        <f>IF(LVadseth[[#This Row],[G-BC]]&lt;=MIN(LVadseth[[#This Row],[Best]]+0.1,LVadseth[[#This Row],[New]]+0.1),1,0)</f>
        <v>0</v>
      </c>
      <c r="BB230" s="24">
        <f>IF(LVadseth[[#This Row],[M-M]]&lt;=MIN(LVadseth[[#This Row],[Best]]+0.1,LVadseth[[#This Row],[New]]+0.1),1,0)</f>
        <v>0</v>
      </c>
      <c r="BC230" s="24">
        <f>IF(LVadseth[[#This Row],[V-H]]&lt;=MIN(LVadseth[[#This Row],[Best]]+0.1,LVadseth[[#This Row],[New]]+0.1),1,0)</f>
        <v>1</v>
      </c>
      <c r="BD230" s="24">
        <f>IF(LVadseth[[#This Row],[AR-H3]]&lt;=MIN(LVadseth[[#This Row],[Best]]+0.1,LVadseth[[#This Row],[New]]+0.1),1,0)</f>
        <v>0</v>
      </c>
      <c r="BE230" s="24">
        <f>IF(LVadseth[[#This Row],[S-M]]&lt;=MIN(LVadseth[[#This Row],[Best]]+0.1,LVadseth[[#This Row],[New]]+0.1),1,0)</f>
        <v>0</v>
      </c>
      <c r="BF230" s="24">
        <f>IF(LVadseth[[#This Row],[New]]&lt;=LVadseth[[#This Row],[Best]]+0.1,1,0)</f>
        <v>0</v>
      </c>
    </row>
    <row r="231" spans="1:58" ht="15" customHeight="1">
      <c r="A231" t="s">
        <v>14</v>
      </c>
      <c r="B231">
        <v>200</v>
      </c>
      <c r="C231">
        <v>8</v>
      </c>
      <c r="D231">
        <v>2</v>
      </c>
      <c r="E231" t="s">
        <v>16</v>
      </c>
      <c r="F231" t="s">
        <v>16</v>
      </c>
      <c r="G231">
        <v>104427.72031</v>
      </c>
      <c r="H231">
        <v>102940</v>
      </c>
      <c r="I231" s="17">
        <v>108319.78</v>
      </c>
      <c r="J231" t="s">
        <v>16</v>
      </c>
      <c r="K231" s="4">
        <v>102334</v>
      </c>
      <c r="L231" s="4">
        <v>102126.76</v>
      </c>
      <c r="M231" s="4">
        <v>104858.40000000001</v>
      </c>
      <c r="N23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102126.76</v>
      </c>
      <c r="O231">
        <f>MATCH(LVadseth[[#This Row],[Best]],LVadseth[[#This Row],[CL-BC]:[AR-H3]],0)</f>
        <v>8</v>
      </c>
      <c r="P231" t="str">
        <f>INDEX(LVadseth[[#Headers],[CL-BC]:[AR-H3]],LVadseth[[#This Row],[Match]])</f>
        <v>S-M</v>
      </c>
      <c r="Q231" t="s">
        <v>16</v>
      </c>
      <c r="R231" t="s">
        <v>16</v>
      </c>
      <c r="S231">
        <v>4201</v>
      </c>
      <c r="T231">
        <v>15026.4</v>
      </c>
      <c r="U231" s="18">
        <v>7200</v>
      </c>
      <c r="V231" s="22" t="s">
        <v>16</v>
      </c>
      <c r="W231" s="4">
        <v>575.27800000000002</v>
      </c>
      <c r="X231" s="4">
        <v>2609.3000000000002</v>
      </c>
      <c r="Y231" s="4">
        <v>345</v>
      </c>
      <c r="Z23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345</v>
      </c>
      <c r="AA231">
        <f>MATCH(LVadseth[[#This Row],[t Best]],LVadseth[[#This Row],[t CL-BC]:[t AR-H3]],0)</f>
        <v>9</v>
      </c>
      <c r="AB231" s="24" t="str">
        <f>INDEX(LVadseth[[#Headers],[t CL-BC]:[t AR-H3]],LVadseth[[#This Row],[t Match]])</f>
        <v>t AR-H3</v>
      </c>
      <c r="AC231" s="24">
        <v>103056</v>
      </c>
      <c r="AH231" s="24"/>
      <c r="AI231" s="11">
        <f>IF(AC231&lt;LVadseth[[#This Row],[Best]],1,0)</f>
        <v>0</v>
      </c>
      <c r="AJ231" s="11">
        <f>IF(AC231&lt;=LVadseth[[#This Row],[Best]]+0.1,1,0)</f>
        <v>0</v>
      </c>
      <c r="AK231" s="24" t="e">
        <f>100*((LVadseth[[#This Row],[CL-BC]]-LVadseth[[#This Row],[Best]])/LVadseth[[#This Row],[Best]])</f>
        <v>#VALUE!</v>
      </c>
      <c r="AL231" s="24">
        <f>100*((LVadseth[[#This Row],[AR-H2]]-LVadseth[[#This Row],[Best]])/LVadseth[[#This Row],[Best]])</f>
        <v>2.253043482433017</v>
      </c>
      <c r="AM231" s="24">
        <f>100*((LVadseth[[#This Row],[C-H]]-LVadseth[[#This Row],[Best]])/LVadseth[[#This Row],[Best]])</f>
        <v>0.79630451411560033</v>
      </c>
      <c r="AN231" s="24">
        <f>100*((LVadseth[[#This Row],[G-BC]]-LVadseth[[#This Row],[Best]])/LVadseth[[#This Row],[Best]])</f>
        <v>6.0640521641928169</v>
      </c>
      <c r="AO231" s="24" t="e">
        <f>100*((LVadseth[[#This Row],[M-M]]-LVadseth[[#This Row],[Best]])/LVadseth[[#This Row],[Best]])</f>
        <v>#VALUE!</v>
      </c>
      <c r="AP231" s="24">
        <f>100*((LVadseth[[#This Row],[V-H]]-LVadseth[[#This Row],[Best]])/LVadseth[[#This Row],[Best]])</f>
        <v>0.2029242874247702</v>
      </c>
      <c r="AQ231" s="24">
        <f>100*((LVadseth[[#This Row],[AR-H3]]-LVadseth[[#This Row],[Best]])/LVadseth[[#This Row],[Best]])</f>
        <v>2.6747543934616296</v>
      </c>
      <c r="AR231" s="24">
        <f>100*((LVadseth[[#This Row],[S-M]]-LVadseth[[#This Row],[Best]])/LVadseth[[#This Row],[Best]])</f>
        <v>0</v>
      </c>
      <c r="AS231" s="24">
        <f>100*((LVadseth[[#This Row],[New]]-LVadseth[[#This Row],[Best]])/LVadseth[[#This Row],[Best]])</f>
        <v>0.90988884793760749</v>
      </c>
      <c r="AX231" s="24">
        <f>IF(LVadseth[[#This Row],[CL-BC]]&lt;=MIN(LVadseth[[#This Row],[Best]]+0.1,LVadseth[[#This Row],[New]]+0.1),1,0)</f>
        <v>0</v>
      </c>
      <c r="AY231" s="24">
        <f>IF(LVadseth[[#This Row],[AR-H2]]&lt;=MIN(LVadseth[[#This Row],[Best]]+0.1,LVadseth[[#This Row],[New]]+0.1)+0.1,1,0)</f>
        <v>0</v>
      </c>
      <c r="AZ231" s="24">
        <f>IF(LVadseth[[#This Row],[C-H]]&lt;=MIN(LVadseth[[#This Row],[Best]]+0.1,LVadseth[[#This Row],[New]]+0.1),1,0)</f>
        <v>0</v>
      </c>
      <c r="BA231" s="24">
        <f>IF(LVadseth[[#This Row],[G-BC]]&lt;=MIN(LVadseth[[#This Row],[Best]]+0.1,LVadseth[[#This Row],[New]]+0.1),1,0)</f>
        <v>0</v>
      </c>
      <c r="BB231" s="24">
        <f>IF(LVadseth[[#This Row],[M-M]]&lt;=MIN(LVadseth[[#This Row],[Best]]+0.1,LVadseth[[#This Row],[New]]+0.1),1,0)</f>
        <v>0</v>
      </c>
      <c r="BC231" s="24">
        <f>IF(LVadseth[[#This Row],[V-H]]&lt;=MIN(LVadseth[[#This Row],[Best]]+0.1,LVadseth[[#This Row],[New]]+0.1),1,0)</f>
        <v>0</v>
      </c>
      <c r="BD231" s="24">
        <f>IF(LVadseth[[#This Row],[AR-H3]]&lt;=MIN(LVadseth[[#This Row],[Best]]+0.1,LVadseth[[#This Row],[New]]+0.1),1,0)</f>
        <v>0</v>
      </c>
      <c r="BE231" s="24">
        <f>IF(LVadseth[[#This Row],[S-M]]&lt;=MIN(LVadseth[[#This Row],[Best]]+0.1,LVadseth[[#This Row],[New]]+0.1),1,0)</f>
        <v>1</v>
      </c>
      <c r="BF231" s="24">
        <f>IF(LVadseth[[#This Row],[New]]&lt;=LVadseth[[#This Row],[Best]]+0.1,1,0)</f>
        <v>0</v>
      </c>
    </row>
    <row r="232" spans="1:58" ht="15" customHeight="1">
      <c r="A232" t="s">
        <v>14</v>
      </c>
      <c r="B232">
        <v>200</v>
      </c>
      <c r="C232">
        <v>9</v>
      </c>
      <c r="D232">
        <v>2</v>
      </c>
      <c r="E232" t="s">
        <v>16</v>
      </c>
      <c r="F232" t="s">
        <v>16</v>
      </c>
      <c r="G232">
        <v>107939.68124999999</v>
      </c>
      <c r="H232">
        <v>105992</v>
      </c>
      <c r="I232" s="17">
        <v>109729.89</v>
      </c>
      <c r="J232" t="s">
        <v>16</v>
      </c>
      <c r="K232" s="4">
        <v>105355</v>
      </c>
      <c r="L232" s="4">
        <v>105337.81</v>
      </c>
      <c r="M232" s="4">
        <v>107916.9</v>
      </c>
      <c r="N23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105337.81</v>
      </c>
      <c r="O232">
        <f>MATCH(LVadseth[[#This Row],[Best]],LVadseth[[#This Row],[CL-BC]:[AR-H3]],0)</f>
        <v>8</v>
      </c>
      <c r="P232" t="str">
        <f>INDEX(LVadseth[[#Headers],[CL-BC]:[AR-H3]],LVadseth[[#This Row],[Match]])</f>
        <v>S-M</v>
      </c>
      <c r="Q232" t="s">
        <v>16</v>
      </c>
      <c r="R232" t="s">
        <v>16</v>
      </c>
      <c r="S232">
        <v>4201</v>
      </c>
      <c r="T232">
        <v>14517.3</v>
      </c>
      <c r="U232" s="18">
        <v>7200</v>
      </c>
      <c r="V232" s="22" t="s">
        <v>16</v>
      </c>
      <c r="W232" s="4">
        <v>520.952</v>
      </c>
      <c r="X232" s="4">
        <v>2089.4</v>
      </c>
      <c r="Y232" s="4">
        <v>405</v>
      </c>
      <c r="Z23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405</v>
      </c>
      <c r="AA232">
        <f>MATCH(LVadseth[[#This Row],[t Best]],LVadseth[[#This Row],[t CL-BC]:[t AR-H3]],0)</f>
        <v>9</v>
      </c>
      <c r="AB232" s="24" t="str">
        <f>INDEX(LVadseth[[#Headers],[t CL-BC]:[t AR-H3]],LVadseth[[#This Row],[t Match]])</f>
        <v>t AR-H3</v>
      </c>
      <c r="AC232" s="24">
        <v>105658</v>
      </c>
      <c r="AH232" s="24"/>
      <c r="AI232" s="11">
        <f>IF(AC232&lt;LVadseth[[#This Row],[Best]],1,0)</f>
        <v>0</v>
      </c>
      <c r="AJ232" s="11">
        <f>IF(AC232&lt;=LVadseth[[#This Row],[Best]]+0.1,1,0)</f>
        <v>0</v>
      </c>
      <c r="AK232" s="24" t="e">
        <f>100*((LVadseth[[#This Row],[CL-BC]]-LVadseth[[#This Row],[Best]])/LVadseth[[#This Row],[Best]])</f>
        <v>#VALUE!</v>
      </c>
      <c r="AL232" s="24">
        <f>100*((LVadseth[[#This Row],[AR-H2]]-LVadseth[[#This Row],[Best]])/LVadseth[[#This Row],[Best]])</f>
        <v>2.4700259574411092</v>
      </c>
      <c r="AM232" s="24">
        <f>100*((LVadseth[[#This Row],[C-H]]-LVadseth[[#This Row],[Best]])/LVadseth[[#This Row],[Best]])</f>
        <v>0.62104006149359126</v>
      </c>
      <c r="AN232" s="24">
        <f>100*((LVadseth[[#This Row],[G-BC]]-LVadseth[[#This Row],[Best]])/LVadseth[[#This Row],[Best]])</f>
        <v>4.169518997974234</v>
      </c>
      <c r="AO232" s="24" t="e">
        <f>100*((LVadseth[[#This Row],[M-M]]-LVadseth[[#This Row],[Best]])/LVadseth[[#This Row],[Best]])</f>
        <v>#VALUE!</v>
      </c>
      <c r="AP232" s="24">
        <f>100*((LVadseth[[#This Row],[V-H]]-LVadseth[[#This Row],[Best]])/LVadseth[[#This Row],[Best]])</f>
        <v>1.6318926698782068E-2</v>
      </c>
      <c r="AQ232" s="24">
        <f>100*((LVadseth[[#This Row],[AR-H3]]-LVadseth[[#This Row],[Best]])/LVadseth[[#This Row],[Best]])</f>
        <v>2.4483991075948857</v>
      </c>
      <c r="AR232" s="24">
        <f>100*((LVadseth[[#This Row],[S-M]]-LVadseth[[#This Row],[Best]])/LVadseth[[#This Row],[Best]])</f>
        <v>0</v>
      </c>
      <c r="AS232" s="24">
        <f>100*((LVadseth[[#This Row],[New]]-LVadseth[[#This Row],[Best]])/LVadseth[[#This Row],[Best]])</f>
        <v>0.30396492959176041</v>
      </c>
      <c r="AX232" s="24">
        <f>IF(LVadseth[[#This Row],[CL-BC]]&lt;=MIN(LVadseth[[#This Row],[Best]]+0.1,LVadseth[[#This Row],[New]]+0.1),1,0)</f>
        <v>0</v>
      </c>
      <c r="AY232" s="24">
        <f>IF(LVadseth[[#This Row],[AR-H2]]&lt;=MIN(LVadseth[[#This Row],[Best]]+0.1,LVadseth[[#This Row],[New]]+0.1)+0.1,1,0)</f>
        <v>0</v>
      </c>
      <c r="AZ232" s="24">
        <f>IF(LVadseth[[#This Row],[C-H]]&lt;=MIN(LVadseth[[#This Row],[Best]]+0.1,LVadseth[[#This Row],[New]]+0.1),1,0)</f>
        <v>0</v>
      </c>
      <c r="BA232" s="24">
        <f>IF(LVadseth[[#This Row],[G-BC]]&lt;=MIN(LVadseth[[#This Row],[Best]]+0.1,LVadseth[[#This Row],[New]]+0.1),1,0)</f>
        <v>0</v>
      </c>
      <c r="BB232" s="24">
        <f>IF(LVadseth[[#This Row],[M-M]]&lt;=MIN(LVadseth[[#This Row],[Best]]+0.1,LVadseth[[#This Row],[New]]+0.1),1,0)</f>
        <v>0</v>
      </c>
      <c r="BC232" s="24">
        <f>IF(LVadseth[[#This Row],[V-H]]&lt;=MIN(LVadseth[[#This Row],[Best]]+0.1,LVadseth[[#This Row],[New]]+0.1),1,0)</f>
        <v>0</v>
      </c>
      <c r="BD232" s="24">
        <f>IF(LVadseth[[#This Row],[AR-H3]]&lt;=MIN(LVadseth[[#This Row],[Best]]+0.1,LVadseth[[#This Row],[New]]+0.1),1,0)</f>
        <v>0</v>
      </c>
      <c r="BE232" s="24">
        <f>IF(LVadseth[[#This Row],[S-M]]&lt;=MIN(LVadseth[[#This Row],[Best]]+0.1,LVadseth[[#This Row],[New]]+0.1),1,0)</f>
        <v>1</v>
      </c>
      <c r="BF232" s="24">
        <f>IF(LVadseth[[#This Row],[New]]&lt;=LVadseth[[#This Row],[Best]]+0.1,1,0)</f>
        <v>0</v>
      </c>
    </row>
    <row r="233" spans="1:58" ht="15" customHeight="1">
      <c r="A233" t="s">
        <v>14</v>
      </c>
      <c r="B233">
        <v>200</v>
      </c>
      <c r="C233">
        <v>10</v>
      </c>
      <c r="D233">
        <v>2</v>
      </c>
      <c r="E233" t="s">
        <v>16</v>
      </c>
      <c r="F233" t="s">
        <v>16</v>
      </c>
      <c r="G233">
        <v>111057.62031</v>
      </c>
      <c r="H233">
        <v>110321</v>
      </c>
      <c r="I233" s="19">
        <v>114489</v>
      </c>
      <c r="J233" t="s">
        <v>16</v>
      </c>
      <c r="K233" s="4">
        <v>109589</v>
      </c>
      <c r="L233" s="4">
        <v>109341.8</v>
      </c>
      <c r="M233" s="4">
        <v>113226.1</v>
      </c>
      <c r="N23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109341.8</v>
      </c>
      <c r="O233">
        <f>MATCH(LVadseth[[#This Row],[Best]],LVadseth[[#This Row],[CL-BC]:[AR-H3]],0)</f>
        <v>8</v>
      </c>
      <c r="P233" t="str">
        <f>INDEX(LVadseth[[#Headers],[CL-BC]:[AR-H3]],LVadseth[[#This Row],[Match]])</f>
        <v>S-M</v>
      </c>
      <c r="Q233" t="s">
        <v>16</v>
      </c>
      <c r="R233" t="s">
        <v>16</v>
      </c>
      <c r="S233">
        <v>4201</v>
      </c>
      <c r="T233">
        <v>17342</v>
      </c>
      <c r="U233" s="22">
        <v>7200</v>
      </c>
      <c r="V233" s="22" t="s">
        <v>16</v>
      </c>
      <c r="W233" s="4">
        <v>516.85</v>
      </c>
      <c r="X233" s="4">
        <v>4829.6000000000004</v>
      </c>
      <c r="Y233" s="4">
        <v>199</v>
      </c>
      <c r="Z23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199</v>
      </c>
      <c r="AA233">
        <f>MATCH(LVadseth[[#This Row],[t Best]],LVadseth[[#This Row],[t CL-BC]:[t AR-H3]],0)</f>
        <v>9</v>
      </c>
      <c r="AB233" s="24" t="str">
        <f>INDEX(LVadseth[[#Headers],[t CL-BC]:[t AR-H3]],LVadseth[[#This Row],[t Match]])</f>
        <v>t AR-H3</v>
      </c>
      <c r="AC233" s="24">
        <v>109280</v>
      </c>
      <c r="AH233" s="24"/>
      <c r="AI233" s="11">
        <f>IF(AC233&lt;LVadseth[[#This Row],[Best]],1,0)</f>
        <v>1</v>
      </c>
      <c r="AJ233" s="11">
        <f>IF(AC233&lt;=LVadseth[[#This Row],[Best]]+0.1,1,0)</f>
        <v>1</v>
      </c>
      <c r="AK233" s="24" t="e">
        <f>100*((LVadseth[[#This Row],[CL-BC]]-LVadseth[[#This Row],[Best]])/LVadseth[[#This Row],[Best]])</f>
        <v>#VALUE!</v>
      </c>
      <c r="AL233" s="24">
        <f>100*((LVadseth[[#This Row],[AR-H2]]-LVadseth[[#This Row],[Best]])/LVadseth[[#This Row],[Best]])</f>
        <v>1.5692263251565235</v>
      </c>
      <c r="AM233" s="24">
        <f>100*((LVadseth[[#This Row],[C-H]]-LVadseth[[#This Row],[Best]])/LVadseth[[#This Row],[Best]])</f>
        <v>0.89554040632219067</v>
      </c>
      <c r="AN233" s="24">
        <f>100*((LVadseth[[#This Row],[G-BC]]-LVadseth[[#This Row],[Best]])/LVadseth[[#This Row],[Best]])</f>
        <v>4.7074403384615913</v>
      </c>
      <c r="AO233" s="24" t="e">
        <f>100*((LVadseth[[#This Row],[M-M]]-LVadseth[[#This Row],[Best]])/LVadseth[[#This Row],[Best]])</f>
        <v>#VALUE!</v>
      </c>
      <c r="AP233" s="24">
        <f>100*((LVadseth[[#This Row],[V-H]]-LVadseth[[#This Row],[Best]])/LVadseth[[#This Row],[Best]])</f>
        <v>0.22608005355682553</v>
      </c>
      <c r="AQ233" s="24">
        <f>100*((LVadseth[[#This Row],[AR-H3]]-LVadseth[[#This Row],[Best]])/LVadseth[[#This Row],[Best]])</f>
        <v>3.5524383172766525</v>
      </c>
      <c r="AR233" s="24">
        <f>100*((LVadseth[[#This Row],[S-M]]-LVadseth[[#This Row],[Best]])/LVadseth[[#This Row],[Best]])</f>
        <v>0</v>
      </c>
      <c r="AS233" s="24">
        <f>100*((LVadseth[[#This Row],[New]]-LVadseth[[#This Row],[Best]])/LVadseth[[#This Row],[Best]])</f>
        <v>-5.6520013389209714E-2</v>
      </c>
      <c r="AX233" s="24">
        <f>IF(LVadseth[[#This Row],[CL-BC]]&lt;=MIN(LVadseth[[#This Row],[Best]]+0.1,LVadseth[[#This Row],[New]]+0.1),1,0)</f>
        <v>0</v>
      </c>
      <c r="AY233" s="24">
        <f>IF(LVadseth[[#This Row],[AR-H2]]&lt;=MIN(LVadseth[[#This Row],[Best]]+0.1,LVadseth[[#This Row],[New]]+0.1)+0.1,1,0)</f>
        <v>0</v>
      </c>
      <c r="AZ233" s="24">
        <f>IF(LVadseth[[#This Row],[C-H]]&lt;=MIN(LVadseth[[#This Row],[Best]]+0.1,LVadseth[[#This Row],[New]]+0.1),1,0)</f>
        <v>0</v>
      </c>
      <c r="BA233" s="24">
        <f>IF(LVadseth[[#This Row],[G-BC]]&lt;=MIN(LVadseth[[#This Row],[Best]]+0.1,LVadseth[[#This Row],[New]]+0.1),1,0)</f>
        <v>0</v>
      </c>
      <c r="BB233" s="24">
        <f>IF(LVadseth[[#This Row],[M-M]]&lt;=MIN(LVadseth[[#This Row],[Best]]+0.1,LVadseth[[#This Row],[New]]+0.1),1,0)</f>
        <v>0</v>
      </c>
      <c r="BC233" s="24">
        <f>IF(LVadseth[[#This Row],[V-H]]&lt;=MIN(LVadseth[[#This Row],[Best]]+0.1,LVadseth[[#This Row],[New]]+0.1),1,0)</f>
        <v>0</v>
      </c>
      <c r="BD233" s="24">
        <f>IF(LVadseth[[#This Row],[AR-H3]]&lt;=MIN(LVadseth[[#This Row],[Best]]+0.1,LVadseth[[#This Row],[New]]+0.1),1,0)</f>
        <v>0</v>
      </c>
      <c r="BE233" s="24">
        <f>IF(LVadseth[[#This Row],[S-M]]&lt;=MIN(LVadseth[[#This Row],[Best]]+0.1,LVadseth[[#This Row],[New]]+0.1),1,0)</f>
        <v>0</v>
      </c>
      <c r="BF233" s="24">
        <f>IF(LVadseth[[#This Row],[New]]&lt;=LVadseth[[#This Row],[Best]]+0.1,1,0)</f>
        <v>1</v>
      </c>
    </row>
    <row r="234" spans="1:58" ht="15" customHeight="1">
      <c r="A234" t="s">
        <v>15</v>
      </c>
      <c r="B234">
        <v>200</v>
      </c>
      <c r="C234">
        <v>1</v>
      </c>
      <c r="D234">
        <v>2</v>
      </c>
      <c r="E234" t="s">
        <v>16</v>
      </c>
      <c r="F234" t="s">
        <v>16</v>
      </c>
      <c r="G234">
        <v>26750.41</v>
      </c>
      <c r="H234">
        <v>25075.599999999999</v>
      </c>
      <c r="I234" s="17">
        <v>28662.400000000001</v>
      </c>
      <c r="J234" t="s">
        <v>16</v>
      </c>
      <c r="K234" s="4">
        <v>24925.3</v>
      </c>
      <c r="L234" s="4">
        <v>24771.5</v>
      </c>
      <c r="M234" s="4">
        <v>26384.16</v>
      </c>
      <c r="N23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24771.5</v>
      </c>
      <c r="O234">
        <f>MATCH(LVadseth[[#This Row],[Best]],LVadseth[[#This Row],[CL-BC]:[AR-H3]],0)</f>
        <v>8</v>
      </c>
      <c r="P234" t="str">
        <f>INDEX(LVadseth[[#Headers],[CL-BC]:[AR-H3]],LVadseth[[#This Row],[Match]])</f>
        <v>S-M</v>
      </c>
      <c r="Q234" t="s">
        <v>16</v>
      </c>
      <c r="R234" t="s">
        <v>16</v>
      </c>
      <c r="S234">
        <v>4200</v>
      </c>
      <c r="T234">
        <v>18503.8</v>
      </c>
      <c r="U234" s="18">
        <v>7200</v>
      </c>
      <c r="V234" s="22" t="s">
        <v>16</v>
      </c>
      <c r="W234" s="4">
        <v>841.58600000000001</v>
      </c>
      <c r="X234" s="4">
        <v>948.4</v>
      </c>
      <c r="Y234" s="4">
        <v>654</v>
      </c>
      <c r="Z23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654</v>
      </c>
      <c r="AA234">
        <f>MATCH(LVadseth[[#This Row],[t Best]],LVadseth[[#This Row],[t CL-BC]:[t AR-H3]],0)</f>
        <v>9</v>
      </c>
      <c r="AB234" s="24" t="str">
        <f>INDEX(LVadseth[[#Headers],[t CL-BC]:[t AR-H3]],LVadseth[[#This Row],[t Match]])</f>
        <v>t AR-H3</v>
      </c>
      <c r="AC234" s="24">
        <v>25368.799999999999</v>
      </c>
      <c r="AH234" s="24"/>
      <c r="AI234" s="11">
        <f>IF(AC234&lt;LVadseth[[#This Row],[Best]],1,0)</f>
        <v>0</v>
      </c>
      <c r="AJ234" s="11">
        <f>IF(AC234&lt;=LVadseth[[#This Row],[Best]]+0.1,1,0)</f>
        <v>0</v>
      </c>
      <c r="AK234" s="24" t="e">
        <f>100*((LVadseth[[#This Row],[CL-BC]]-LVadseth[[#This Row],[Best]])/LVadseth[[#This Row],[Best]])</f>
        <v>#VALUE!</v>
      </c>
      <c r="AL234" s="24">
        <f>100*((LVadseth[[#This Row],[AR-H2]]-LVadseth[[#This Row],[Best]])/LVadseth[[#This Row],[Best]])</f>
        <v>7.9886563187534048</v>
      </c>
      <c r="AM234" s="24">
        <f>100*((LVadseth[[#This Row],[C-H]]-LVadseth[[#This Row],[Best]])/LVadseth[[#This Row],[Best]])</f>
        <v>1.2276204509214159</v>
      </c>
      <c r="AN234" s="24">
        <f>100*((LVadseth[[#This Row],[G-BC]]-LVadseth[[#This Row],[Best]])/LVadseth[[#This Row],[Best]])</f>
        <v>15.70716347415377</v>
      </c>
      <c r="AO234" s="24" t="e">
        <f>100*((LVadseth[[#This Row],[M-M]]-LVadseth[[#This Row],[Best]])/LVadseth[[#This Row],[Best]])</f>
        <v>#VALUE!</v>
      </c>
      <c r="AP234" s="24">
        <f>100*((LVadseth[[#This Row],[V-H]]-LVadseth[[#This Row],[Best]])/LVadseth[[#This Row],[Best]])</f>
        <v>0.62087479563207426</v>
      </c>
      <c r="AQ234" s="24">
        <f>100*((LVadseth[[#This Row],[AR-H3]]-LVadseth[[#This Row],[Best]])/LVadseth[[#This Row],[Best]])</f>
        <v>6.5101427043174604</v>
      </c>
      <c r="AR234" s="24">
        <f>100*((LVadseth[[#This Row],[S-M]]-LVadseth[[#This Row],[Best]])/LVadseth[[#This Row],[Best]])</f>
        <v>0</v>
      </c>
      <c r="AS234" s="24">
        <f>100*((LVadseth[[#This Row],[New]]-LVadseth[[#This Row],[Best]])/LVadseth[[#This Row],[Best]])</f>
        <v>2.4112387219183304</v>
      </c>
      <c r="AX234" s="24">
        <f>IF(LVadseth[[#This Row],[CL-BC]]&lt;=MIN(LVadseth[[#This Row],[Best]]+0.1,LVadseth[[#This Row],[New]]+0.1),1,0)</f>
        <v>0</v>
      </c>
      <c r="AY234" s="24">
        <f>IF(LVadseth[[#This Row],[AR-H2]]&lt;=MIN(LVadseth[[#This Row],[Best]]+0.1,LVadseth[[#This Row],[New]]+0.1)+0.1,1,0)</f>
        <v>0</v>
      </c>
      <c r="AZ234" s="24">
        <f>IF(LVadseth[[#This Row],[C-H]]&lt;=MIN(LVadseth[[#This Row],[Best]]+0.1,LVadseth[[#This Row],[New]]+0.1),1,0)</f>
        <v>0</v>
      </c>
      <c r="BA234" s="24">
        <f>IF(LVadseth[[#This Row],[G-BC]]&lt;=MIN(LVadseth[[#This Row],[Best]]+0.1,LVadseth[[#This Row],[New]]+0.1),1,0)</f>
        <v>0</v>
      </c>
      <c r="BB234" s="24">
        <f>IF(LVadseth[[#This Row],[M-M]]&lt;=MIN(LVadseth[[#This Row],[Best]]+0.1,LVadseth[[#This Row],[New]]+0.1),1,0)</f>
        <v>0</v>
      </c>
      <c r="BC234" s="24">
        <f>IF(LVadseth[[#This Row],[V-H]]&lt;=MIN(LVadseth[[#This Row],[Best]]+0.1,LVadseth[[#This Row],[New]]+0.1),1,0)</f>
        <v>0</v>
      </c>
      <c r="BD234" s="24">
        <f>IF(LVadseth[[#This Row],[AR-H3]]&lt;=MIN(LVadseth[[#This Row],[Best]]+0.1,LVadseth[[#This Row],[New]]+0.1),1,0)</f>
        <v>0</v>
      </c>
      <c r="BE234" s="24">
        <f>IF(LVadseth[[#This Row],[S-M]]&lt;=MIN(LVadseth[[#This Row],[Best]]+0.1,LVadseth[[#This Row],[New]]+0.1),1,0)</f>
        <v>1</v>
      </c>
      <c r="BF234" s="24">
        <f>IF(LVadseth[[#This Row],[New]]&lt;=LVadseth[[#This Row],[Best]]+0.1,1,0)</f>
        <v>0</v>
      </c>
    </row>
    <row r="235" spans="1:58" ht="15" customHeight="1">
      <c r="A235" t="s">
        <v>15</v>
      </c>
      <c r="B235">
        <v>200</v>
      </c>
      <c r="C235">
        <v>2</v>
      </c>
      <c r="D235">
        <v>2</v>
      </c>
      <c r="E235" t="s">
        <v>16</v>
      </c>
      <c r="F235" t="s">
        <v>16</v>
      </c>
      <c r="G235">
        <v>26098.109840000001</v>
      </c>
      <c r="H235">
        <v>25317.7</v>
      </c>
      <c r="I235" s="17">
        <v>27534.84</v>
      </c>
      <c r="J235" t="s">
        <v>16</v>
      </c>
      <c r="K235" s="4">
        <v>25199.599999999999</v>
      </c>
      <c r="L235" s="4">
        <v>24851.8</v>
      </c>
      <c r="M235" s="4">
        <v>26734.170000000002</v>
      </c>
      <c r="N23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24851.8</v>
      </c>
      <c r="O235">
        <f>MATCH(LVadseth[[#This Row],[Best]],LVadseth[[#This Row],[CL-BC]:[AR-H3]],0)</f>
        <v>8</v>
      </c>
      <c r="P235" t="str">
        <f>INDEX(LVadseth[[#Headers],[CL-BC]:[AR-H3]],LVadseth[[#This Row],[Match]])</f>
        <v>S-M</v>
      </c>
      <c r="Q235" t="s">
        <v>16</v>
      </c>
      <c r="R235" t="s">
        <v>16</v>
      </c>
      <c r="S235">
        <v>4200</v>
      </c>
      <c r="T235">
        <v>13537</v>
      </c>
      <c r="U235" s="18">
        <v>7200</v>
      </c>
      <c r="V235" s="22" t="s">
        <v>16</v>
      </c>
      <c r="W235" s="4">
        <v>567.98800000000006</v>
      </c>
      <c r="X235" s="4">
        <v>1244.8</v>
      </c>
      <c r="Y235" s="4">
        <v>403</v>
      </c>
      <c r="Z23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403</v>
      </c>
      <c r="AA235">
        <f>MATCH(LVadseth[[#This Row],[t Best]],LVadseth[[#This Row],[t CL-BC]:[t AR-H3]],0)</f>
        <v>9</v>
      </c>
      <c r="AB235" s="24" t="str">
        <f>INDEX(LVadseth[[#Headers],[t CL-BC]:[t AR-H3]],LVadseth[[#This Row],[t Match]])</f>
        <v>t AR-H3</v>
      </c>
      <c r="AC235" s="24">
        <v>25145.9</v>
      </c>
      <c r="AH235" s="24"/>
      <c r="AI235" s="11">
        <f>IF(AC235&lt;LVadseth[[#This Row],[Best]],1,0)</f>
        <v>0</v>
      </c>
      <c r="AJ235" s="11">
        <f>IF(AC235&lt;=LVadseth[[#This Row],[Best]]+0.1,1,0)</f>
        <v>0</v>
      </c>
      <c r="AK235" s="24" t="e">
        <f>100*((LVadseth[[#This Row],[CL-BC]]-LVadseth[[#This Row],[Best]])/LVadseth[[#This Row],[Best]])</f>
        <v>#VALUE!</v>
      </c>
      <c r="AL235" s="24">
        <f>100*((LVadseth[[#This Row],[AR-H2]]-LVadseth[[#This Row],[Best]])/LVadseth[[#This Row],[Best]])</f>
        <v>5.0149680908425216</v>
      </c>
      <c r="AM235" s="24">
        <f>100*((LVadseth[[#This Row],[C-H]]-LVadseth[[#This Row],[Best]])/LVadseth[[#This Row],[Best]])</f>
        <v>1.8747133004450443</v>
      </c>
      <c r="AN235" s="24">
        <f>100*((LVadseth[[#This Row],[G-BC]]-LVadseth[[#This Row],[Best]])/LVadseth[[#This Row],[Best]])</f>
        <v>10.796159634312206</v>
      </c>
      <c r="AO235" s="24" t="e">
        <f>100*((LVadseth[[#This Row],[M-M]]-LVadseth[[#This Row],[Best]])/LVadseth[[#This Row],[Best]])</f>
        <v>#VALUE!</v>
      </c>
      <c r="AP235" s="24">
        <f>100*((LVadseth[[#This Row],[V-H]]-LVadseth[[#This Row],[Best]])/LVadseth[[#This Row],[Best]])</f>
        <v>1.3994962135539448</v>
      </c>
      <c r="AQ235" s="24">
        <f>100*((LVadseth[[#This Row],[AR-H3]]-LVadseth[[#This Row],[Best]])/LVadseth[[#This Row],[Best]])</f>
        <v>7.5743809301539633</v>
      </c>
      <c r="AR235" s="24">
        <f>100*((LVadseth[[#This Row],[S-M]]-LVadseth[[#This Row],[Best]])/LVadseth[[#This Row],[Best]])</f>
        <v>0</v>
      </c>
      <c r="AS235" s="24">
        <f>100*((LVadseth[[#This Row],[New]]-LVadseth[[#This Row],[Best]])/LVadseth[[#This Row],[Best]])</f>
        <v>1.1834152858143159</v>
      </c>
      <c r="AX235" s="24">
        <f>IF(LVadseth[[#This Row],[CL-BC]]&lt;=MIN(LVadseth[[#This Row],[Best]]+0.1,LVadseth[[#This Row],[New]]+0.1),1,0)</f>
        <v>0</v>
      </c>
      <c r="AY235" s="24">
        <f>IF(LVadseth[[#This Row],[AR-H2]]&lt;=MIN(LVadseth[[#This Row],[Best]]+0.1,LVadseth[[#This Row],[New]]+0.1)+0.1,1,0)</f>
        <v>0</v>
      </c>
      <c r="AZ235" s="24">
        <f>IF(LVadseth[[#This Row],[C-H]]&lt;=MIN(LVadseth[[#This Row],[Best]]+0.1,LVadseth[[#This Row],[New]]+0.1),1,0)</f>
        <v>0</v>
      </c>
      <c r="BA235" s="24">
        <f>IF(LVadseth[[#This Row],[G-BC]]&lt;=MIN(LVadseth[[#This Row],[Best]]+0.1,LVadseth[[#This Row],[New]]+0.1),1,0)</f>
        <v>0</v>
      </c>
      <c r="BB235" s="24">
        <f>IF(LVadseth[[#This Row],[M-M]]&lt;=MIN(LVadseth[[#This Row],[Best]]+0.1,LVadseth[[#This Row],[New]]+0.1),1,0)</f>
        <v>0</v>
      </c>
      <c r="BC235" s="24">
        <f>IF(LVadseth[[#This Row],[V-H]]&lt;=MIN(LVadseth[[#This Row],[Best]]+0.1,LVadseth[[#This Row],[New]]+0.1),1,0)</f>
        <v>0</v>
      </c>
      <c r="BD235" s="24">
        <f>IF(LVadseth[[#This Row],[AR-H3]]&lt;=MIN(LVadseth[[#This Row],[Best]]+0.1,LVadseth[[#This Row],[New]]+0.1),1,0)</f>
        <v>0</v>
      </c>
      <c r="BE235" s="24">
        <f>IF(LVadseth[[#This Row],[S-M]]&lt;=MIN(LVadseth[[#This Row],[Best]]+0.1,LVadseth[[#This Row],[New]]+0.1),1,0)</f>
        <v>1</v>
      </c>
      <c r="BF235" s="24">
        <f>IF(LVadseth[[#This Row],[New]]&lt;=LVadseth[[#This Row],[Best]]+0.1,1,0)</f>
        <v>0</v>
      </c>
    </row>
    <row r="236" spans="1:58" ht="15" customHeight="1">
      <c r="A236" t="s">
        <v>15</v>
      </c>
      <c r="B236">
        <v>200</v>
      </c>
      <c r="C236">
        <v>3</v>
      </c>
      <c r="D236">
        <v>2</v>
      </c>
      <c r="E236" t="s">
        <v>16</v>
      </c>
      <c r="F236" t="s">
        <v>16</v>
      </c>
      <c r="G236">
        <v>26636.189610000001</v>
      </c>
      <c r="H236">
        <v>24700.5</v>
      </c>
      <c r="I236" s="17">
        <v>27828.29</v>
      </c>
      <c r="J236" t="s">
        <v>16</v>
      </c>
      <c r="K236" s="4">
        <v>24799.599999999999</v>
      </c>
      <c r="L236" s="4">
        <v>24425.3</v>
      </c>
      <c r="M236" s="4">
        <v>27731.439999999999</v>
      </c>
      <c r="N23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24425.3</v>
      </c>
      <c r="O236">
        <f>MATCH(LVadseth[[#This Row],[Best]],LVadseth[[#This Row],[CL-BC]:[AR-H3]],0)</f>
        <v>8</v>
      </c>
      <c r="P236" t="str">
        <f>INDEX(LVadseth[[#Headers],[CL-BC]:[AR-H3]],LVadseth[[#This Row],[Match]])</f>
        <v>S-M</v>
      </c>
      <c r="Q236" t="s">
        <v>16</v>
      </c>
      <c r="R236" t="s">
        <v>16</v>
      </c>
      <c r="S236">
        <v>4201</v>
      </c>
      <c r="T236">
        <v>13784.3</v>
      </c>
      <c r="U236" s="18">
        <v>7200</v>
      </c>
      <c r="V236" s="22" t="s">
        <v>16</v>
      </c>
      <c r="W236" s="4">
        <v>882.73699999999997</v>
      </c>
      <c r="X236" s="4">
        <v>2737</v>
      </c>
      <c r="Y236" s="4">
        <v>277</v>
      </c>
      <c r="Z23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277</v>
      </c>
      <c r="AA236">
        <f>MATCH(LVadseth[[#This Row],[t Best]],LVadseth[[#This Row],[t CL-BC]:[t AR-H3]],0)</f>
        <v>9</v>
      </c>
      <c r="AB236" s="24" t="str">
        <f>INDEX(LVadseth[[#Headers],[t CL-BC]:[t AR-H3]],LVadseth[[#This Row],[t Match]])</f>
        <v>t AR-H3</v>
      </c>
      <c r="AC236" s="24">
        <v>24480.799999999999</v>
      </c>
      <c r="AH236" s="24"/>
      <c r="AI236" s="11">
        <f>IF(AC236&lt;LVadseth[[#This Row],[Best]],1,0)</f>
        <v>0</v>
      </c>
      <c r="AJ236" s="11">
        <f>IF(AC236&lt;=LVadseth[[#This Row],[Best]]+0.1,1,0)</f>
        <v>0</v>
      </c>
      <c r="AK236" s="24" t="e">
        <f>100*((LVadseth[[#This Row],[CL-BC]]-LVadseth[[#This Row],[Best]])/LVadseth[[#This Row],[Best]])</f>
        <v>#VALUE!</v>
      </c>
      <c r="AL236" s="24">
        <f>100*((LVadseth[[#This Row],[AR-H2]]-LVadseth[[#This Row],[Best]])/LVadseth[[#This Row],[Best]])</f>
        <v>9.0516374824464876</v>
      </c>
      <c r="AM236" s="24">
        <f>100*((LVadseth[[#This Row],[C-H]]-LVadseth[[#This Row],[Best]])/LVadseth[[#This Row],[Best]])</f>
        <v>1.1267005932373431</v>
      </c>
      <c r="AN236" s="24">
        <f>100*((LVadseth[[#This Row],[G-BC]]-LVadseth[[#This Row],[Best]])/LVadseth[[#This Row],[Best]])</f>
        <v>13.932234199784657</v>
      </c>
      <c r="AO236" s="24" t="e">
        <f>100*((LVadseth[[#This Row],[M-M]]-LVadseth[[#This Row],[Best]])/LVadseth[[#This Row],[Best]])</f>
        <v>#VALUE!</v>
      </c>
      <c r="AP236" s="24">
        <f>100*((LVadseth[[#This Row],[V-H]]-LVadseth[[#This Row],[Best]])/LVadseth[[#This Row],[Best]])</f>
        <v>1.5324274420375565</v>
      </c>
      <c r="AQ236" s="24">
        <f>100*((LVadseth[[#This Row],[AR-H3]]-LVadseth[[#This Row],[Best]])/LVadseth[[#This Row],[Best]])</f>
        <v>13.535719110921871</v>
      </c>
      <c r="AR236" s="24">
        <f>100*((LVadseth[[#This Row],[S-M]]-LVadseth[[#This Row],[Best]])/LVadseth[[#This Row],[Best]])</f>
        <v>0</v>
      </c>
      <c r="AS236" s="24">
        <f>100*((LVadseth[[#This Row],[New]]-LVadseth[[#This Row],[Best]])/LVadseth[[#This Row],[Best]])</f>
        <v>0.22722341179023392</v>
      </c>
      <c r="AX236" s="24">
        <f>IF(LVadseth[[#This Row],[CL-BC]]&lt;=MIN(LVadseth[[#This Row],[Best]]+0.1,LVadseth[[#This Row],[New]]+0.1),1,0)</f>
        <v>0</v>
      </c>
      <c r="AY236" s="24">
        <f>IF(LVadseth[[#This Row],[AR-H2]]&lt;=MIN(LVadseth[[#This Row],[Best]]+0.1,LVadseth[[#This Row],[New]]+0.1)+0.1,1,0)</f>
        <v>0</v>
      </c>
      <c r="AZ236" s="24">
        <f>IF(LVadseth[[#This Row],[C-H]]&lt;=MIN(LVadseth[[#This Row],[Best]]+0.1,LVadseth[[#This Row],[New]]+0.1),1,0)</f>
        <v>0</v>
      </c>
      <c r="BA236" s="24">
        <f>IF(LVadseth[[#This Row],[G-BC]]&lt;=MIN(LVadseth[[#This Row],[Best]]+0.1,LVadseth[[#This Row],[New]]+0.1),1,0)</f>
        <v>0</v>
      </c>
      <c r="BB236" s="24">
        <f>IF(LVadseth[[#This Row],[M-M]]&lt;=MIN(LVadseth[[#This Row],[Best]]+0.1,LVadseth[[#This Row],[New]]+0.1),1,0)</f>
        <v>0</v>
      </c>
      <c r="BC236" s="24">
        <f>IF(LVadseth[[#This Row],[V-H]]&lt;=MIN(LVadseth[[#This Row],[Best]]+0.1,LVadseth[[#This Row],[New]]+0.1),1,0)</f>
        <v>0</v>
      </c>
      <c r="BD236" s="24">
        <f>IF(LVadseth[[#This Row],[AR-H3]]&lt;=MIN(LVadseth[[#This Row],[Best]]+0.1,LVadseth[[#This Row],[New]]+0.1),1,0)</f>
        <v>0</v>
      </c>
      <c r="BE236" s="24">
        <f>IF(LVadseth[[#This Row],[S-M]]&lt;=MIN(LVadseth[[#This Row],[Best]]+0.1,LVadseth[[#This Row],[New]]+0.1),1,0)</f>
        <v>1</v>
      </c>
      <c r="BF236" s="24">
        <f>IF(LVadseth[[#This Row],[New]]&lt;=LVadseth[[#This Row],[Best]]+0.1,1,0)</f>
        <v>0</v>
      </c>
    </row>
    <row r="237" spans="1:58" ht="15" customHeight="1">
      <c r="A237" t="s">
        <v>15</v>
      </c>
      <c r="B237">
        <v>200</v>
      </c>
      <c r="C237">
        <v>4</v>
      </c>
      <c r="D237">
        <v>2</v>
      </c>
      <c r="E237" t="s">
        <v>16</v>
      </c>
      <c r="F237" t="s">
        <v>16</v>
      </c>
      <c r="G237">
        <v>26254.04898</v>
      </c>
      <c r="H237">
        <v>25320.400000000001</v>
      </c>
      <c r="I237" s="17">
        <v>28333.15</v>
      </c>
      <c r="J237" t="s">
        <v>16</v>
      </c>
      <c r="K237" s="4">
        <v>24829.4</v>
      </c>
      <c r="L237" s="4">
        <v>24564.3</v>
      </c>
      <c r="M237" s="4">
        <v>26460.34</v>
      </c>
      <c r="N23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24564.3</v>
      </c>
      <c r="O237">
        <f>MATCH(LVadseth[[#This Row],[Best]],LVadseth[[#This Row],[CL-BC]:[AR-H3]],0)</f>
        <v>8</v>
      </c>
      <c r="P237" t="str">
        <f>INDEX(LVadseth[[#Headers],[CL-BC]:[AR-H3]],LVadseth[[#This Row],[Match]])</f>
        <v>S-M</v>
      </c>
      <c r="Q237" t="s">
        <v>16</v>
      </c>
      <c r="R237" t="s">
        <v>16</v>
      </c>
      <c r="S237">
        <v>4201</v>
      </c>
      <c r="T237">
        <v>10208.5</v>
      </c>
      <c r="U237" s="18">
        <v>7200</v>
      </c>
      <c r="V237" s="22" t="s">
        <v>16</v>
      </c>
      <c r="W237" s="4">
        <v>542.68499999999995</v>
      </c>
      <c r="X237" s="4">
        <v>535.70000000000005</v>
      </c>
      <c r="Y237" s="4">
        <v>504</v>
      </c>
      <c r="Z23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504</v>
      </c>
      <c r="AA237">
        <f>MATCH(LVadseth[[#This Row],[t Best]],LVadseth[[#This Row],[t CL-BC]:[t AR-H3]],0)</f>
        <v>9</v>
      </c>
      <c r="AB237" s="24" t="str">
        <f>INDEX(LVadseth[[#Headers],[t CL-BC]:[t AR-H3]],LVadseth[[#This Row],[t Match]])</f>
        <v>t AR-H3</v>
      </c>
      <c r="AC237" s="24">
        <v>24825.200000000001</v>
      </c>
      <c r="AH237" s="24"/>
      <c r="AI237" s="11">
        <f>IF(AC237&lt;LVadseth[[#This Row],[Best]],1,0)</f>
        <v>0</v>
      </c>
      <c r="AJ237" s="11">
        <f>IF(AC237&lt;=LVadseth[[#This Row],[Best]]+0.1,1,0)</f>
        <v>0</v>
      </c>
      <c r="AK237" s="24" t="e">
        <f>100*((LVadseth[[#This Row],[CL-BC]]-LVadseth[[#This Row],[Best]])/LVadseth[[#This Row],[Best]])</f>
        <v>#VALUE!</v>
      </c>
      <c r="AL237" s="24">
        <f>100*((LVadseth[[#This Row],[AR-H2]]-LVadseth[[#This Row],[Best]])/LVadseth[[#This Row],[Best]])</f>
        <v>6.8788810590979601</v>
      </c>
      <c r="AM237" s="24">
        <f>100*((LVadseth[[#This Row],[C-H]]-LVadseth[[#This Row],[Best]])/LVadseth[[#This Row],[Best]])</f>
        <v>3.0780441535073346</v>
      </c>
      <c r="AN237" s="24">
        <f>100*((LVadseth[[#This Row],[G-BC]]-LVadseth[[#This Row],[Best]])/LVadseth[[#This Row],[Best]])</f>
        <v>15.342794217624775</v>
      </c>
      <c r="AO237" s="24" t="e">
        <f>100*((LVadseth[[#This Row],[M-M]]-LVadseth[[#This Row],[Best]])/LVadseth[[#This Row],[Best]])</f>
        <v>#VALUE!</v>
      </c>
      <c r="AP237" s="24">
        <f>100*((LVadseth[[#This Row],[V-H]]-LVadseth[[#This Row],[Best]])/LVadseth[[#This Row],[Best]])</f>
        <v>1.079208444775557</v>
      </c>
      <c r="AQ237" s="24">
        <f>100*((LVadseth[[#This Row],[AR-H3]]-LVadseth[[#This Row],[Best]])/LVadseth[[#This Row],[Best]])</f>
        <v>7.7186811755270899</v>
      </c>
      <c r="AR237" s="24">
        <f>100*((LVadseth[[#This Row],[S-M]]-LVadseth[[#This Row],[Best]])/LVadseth[[#This Row],[Best]])</f>
        <v>0</v>
      </c>
      <c r="AS237" s="24">
        <f>100*((LVadseth[[#This Row],[New]]-LVadseth[[#This Row],[Best]])/LVadseth[[#This Row],[Best]])</f>
        <v>1.0621104611163414</v>
      </c>
      <c r="AX237" s="24">
        <f>IF(LVadseth[[#This Row],[CL-BC]]&lt;=MIN(LVadseth[[#This Row],[Best]]+0.1,LVadseth[[#This Row],[New]]+0.1),1,0)</f>
        <v>0</v>
      </c>
      <c r="AY237" s="24">
        <f>IF(LVadseth[[#This Row],[AR-H2]]&lt;=MIN(LVadseth[[#This Row],[Best]]+0.1,LVadseth[[#This Row],[New]]+0.1)+0.1,1,0)</f>
        <v>0</v>
      </c>
      <c r="AZ237" s="24">
        <f>IF(LVadseth[[#This Row],[C-H]]&lt;=MIN(LVadseth[[#This Row],[Best]]+0.1,LVadseth[[#This Row],[New]]+0.1),1,0)</f>
        <v>0</v>
      </c>
      <c r="BA237" s="24">
        <f>IF(LVadseth[[#This Row],[G-BC]]&lt;=MIN(LVadseth[[#This Row],[Best]]+0.1,LVadseth[[#This Row],[New]]+0.1),1,0)</f>
        <v>0</v>
      </c>
      <c r="BB237" s="24">
        <f>IF(LVadseth[[#This Row],[M-M]]&lt;=MIN(LVadseth[[#This Row],[Best]]+0.1,LVadseth[[#This Row],[New]]+0.1),1,0)</f>
        <v>0</v>
      </c>
      <c r="BC237" s="24">
        <f>IF(LVadseth[[#This Row],[V-H]]&lt;=MIN(LVadseth[[#This Row],[Best]]+0.1,LVadseth[[#This Row],[New]]+0.1),1,0)</f>
        <v>0</v>
      </c>
      <c r="BD237" s="24">
        <f>IF(LVadseth[[#This Row],[AR-H3]]&lt;=MIN(LVadseth[[#This Row],[Best]]+0.1,LVadseth[[#This Row],[New]]+0.1),1,0)</f>
        <v>0</v>
      </c>
      <c r="BE237" s="24">
        <f>IF(LVadseth[[#This Row],[S-M]]&lt;=MIN(LVadseth[[#This Row],[Best]]+0.1,LVadseth[[#This Row],[New]]+0.1),1,0)</f>
        <v>1</v>
      </c>
      <c r="BF237" s="24">
        <f>IF(LVadseth[[#This Row],[New]]&lt;=LVadseth[[#This Row],[Best]]+0.1,1,0)</f>
        <v>0</v>
      </c>
    </row>
    <row r="238" spans="1:58" ht="15" customHeight="1">
      <c r="A238" t="s">
        <v>15</v>
      </c>
      <c r="B238">
        <v>200</v>
      </c>
      <c r="C238">
        <v>5</v>
      </c>
      <c r="D238">
        <v>2</v>
      </c>
      <c r="E238" t="s">
        <v>16</v>
      </c>
      <c r="F238" t="s">
        <v>16</v>
      </c>
      <c r="G238">
        <v>27154.609530000002</v>
      </c>
      <c r="H238">
        <v>25028.400000000001</v>
      </c>
      <c r="I238" s="19">
        <v>29082.959999999999</v>
      </c>
      <c r="J238" t="s">
        <v>16</v>
      </c>
      <c r="K238" s="4">
        <v>24800.400000000001</v>
      </c>
      <c r="L238" s="4">
        <v>24592.799999999999</v>
      </c>
      <c r="M238" s="4">
        <v>27012.54</v>
      </c>
      <c r="N23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24592.799999999999</v>
      </c>
      <c r="O238">
        <f>MATCH(LVadseth[[#This Row],[Best]],LVadseth[[#This Row],[CL-BC]:[AR-H3]],0)</f>
        <v>8</v>
      </c>
      <c r="P238" t="str">
        <f>INDEX(LVadseth[[#Headers],[CL-BC]:[AR-H3]],LVadseth[[#This Row],[Match]])</f>
        <v>S-M</v>
      </c>
      <c r="Q238" t="s">
        <v>16</v>
      </c>
      <c r="R238" t="s">
        <v>16</v>
      </c>
      <c r="S238">
        <v>4200</v>
      </c>
      <c r="T238">
        <v>9777.7999999999993</v>
      </c>
      <c r="U238" s="22">
        <v>7200</v>
      </c>
      <c r="V238" s="22" t="s">
        <v>16</v>
      </c>
      <c r="W238" s="4">
        <v>515.34</v>
      </c>
      <c r="X238" s="4">
        <v>765.7</v>
      </c>
      <c r="Y238" s="4">
        <v>372</v>
      </c>
      <c r="Z23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372</v>
      </c>
      <c r="AA238">
        <f>MATCH(LVadseth[[#This Row],[t Best]],LVadseth[[#This Row],[t CL-BC]:[t AR-H3]],0)</f>
        <v>9</v>
      </c>
      <c r="AB238" s="24" t="str">
        <f>INDEX(LVadseth[[#Headers],[t CL-BC]:[t AR-H3]],LVadseth[[#This Row],[t Match]])</f>
        <v>t AR-H3</v>
      </c>
      <c r="AC238" s="24">
        <v>25411.599999999999</v>
      </c>
      <c r="AH238" s="24"/>
      <c r="AI238" s="11">
        <f>IF(AC238&lt;LVadseth[[#This Row],[Best]],1,0)</f>
        <v>0</v>
      </c>
      <c r="AJ238" s="11">
        <f>IF(AC238&lt;=LVadseth[[#This Row],[Best]]+0.1,1,0)</f>
        <v>0</v>
      </c>
      <c r="AK238" s="24" t="e">
        <f>100*((LVadseth[[#This Row],[CL-BC]]-LVadseth[[#This Row],[Best]])/LVadseth[[#This Row],[Best]])</f>
        <v>#VALUE!</v>
      </c>
      <c r="AL238" s="24">
        <f>100*((LVadseth[[#This Row],[AR-H2]]-LVadseth[[#This Row],[Best]])/LVadseth[[#This Row],[Best]])</f>
        <v>10.41690872938422</v>
      </c>
      <c r="AM238" s="24">
        <f>100*((LVadseth[[#This Row],[C-H]]-LVadseth[[#This Row],[Best]])/LVadseth[[#This Row],[Best]])</f>
        <v>1.7712501219869319</v>
      </c>
      <c r="AN238" s="24">
        <f>100*((LVadseth[[#This Row],[G-BC]]-LVadseth[[#This Row],[Best]])/LVadseth[[#This Row],[Best]])</f>
        <v>18.258026739533523</v>
      </c>
      <c r="AO238" s="24" t="e">
        <f>100*((LVadseth[[#This Row],[M-M]]-LVadseth[[#This Row],[Best]])/LVadseth[[#This Row],[Best]])</f>
        <v>#VALUE!</v>
      </c>
      <c r="AP238" s="24">
        <f>100*((LVadseth[[#This Row],[V-H]]-LVadseth[[#This Row],[Best]])/LVadseth[[#This Row],[Best]])</f>
        <v>0.84414950717283999</v>
      </c>
      <c r="AQ238" s="24">
        <f>100*((LVadseth[[#This Row],[AR-H3]]-LVadseth[[#This Row],[Best]])/LVadseth[[#This Row],[Best]])</f>
        <v>9.8392212354835618</v>
      </c>
      <c r="AR238" s="24">
        <f>100*((LVadseth[[#This Row],[S-M]]-LVadseth[[#This Row],[Best]])/LVadseth[[#This Row],[Best]])</f>
        <v>0</v>
      </c>
      <c r="AS238" s="24">
        <f>100*((LVadseth[[#This Row],[New]]-LVadseth[[#This Row],[Best]])/LVadseth[[#This Row],[Best]])</f>
        <v>3.3294297517972713</v>
      </c>
      <c r="AX238" s="24">
        <f>IF(LVadseth[[#This Row],[CL-BC]]&lt;=MIN(LVadseth[[#This Row],[Best]]+0.1,LVadseth[[#This Row],[New]]+0.1),1,0)</f>
        <v>0</v>
      </c>
      <c r="AY238" s="24">
        <f>IF(LVadseth[[#This Row],[AR-H2]]&lt;=MIN(LVadseth[[#This Row],[Best]]+0.1,LVadseth[[#This Row],[New]]+0.1)+0.1,1,0)</f>
        <v>0</v>
      </c>
      <c r="AZ238" s="24">
        <f>IF(LVadseth[[#This Row],[C-H]]&lt;=MIN(LVadseth[[#This Row],[Best]]+0.1,LVadseth[[#This Row],[New]]+0.1),1,0)</f>
        <v>0</v>
      </c>
      <c r="BA238" s="24">
        <f>IF(LVadseth[[#This Row],[G-BC]]&lt;=MIN(LVadseth[[#This Row],[Best]]+0.1,LVadseth[[#This Row],[New]]+0.1),1,0)</f>
        <v>0</v>
      </c>
      <c r="BB238" s="24">
        <f>IF(LVadseth[[#This Row],[M-M]]&lt;=MIN(LVadseth[[#This Row],[Best]]+0.1,LVadseth[[#This Row],[New]]+0.1),1,0)</f>
        <v>0</v>
      </c>
      <c r="BC238" s="24">
        <f>IF(LVadseth[[#This Row],[V-H]]&lt;=MIN(LVadseth[[#This Row],[Best]]+0.1,LVadseth[[#This Row],[New]]+0.1),1,0)</f>
        <v>0</v>
      </c>
      <c r="BD238" s="24">
        <f>IF(LVadseth[[#This Row],[AR-H3]]&lt;=MIN(LVadseth[[#This Row],[Best]]+0.1,LVadseth[[#This Row],[New]]+0.1),1,0)</f>
        <v>0</v>
      </c>
      <c r="BE238" s="24">
        <f>IF(LVadseth[[#This Row],[S-M]]&lt;=MIN(LVadseth[[#This Row],[Best]]+0.1,LVadseth[[#This Row],[New]]+0.1),1,0)</f>
        <v>1</v>
      </c>
      <c r="BF238" s="24">
        <f>IF(LVadseth[[#This Row],[New]]&lt;=LVadseth[[#This Row],[Best]]+0.1,1,0)</f>
        <v>0</v>
      </c>
    </row>
    <row r="239" spans="1:58" ht="15" customHeight="1">
      <c r="A239" t="s">
        <v>15</v>
      </c>
      <c r="B239">
        <v>200</v>
      </c>
      <c r="C239">
        <v>6</v>
      </c>
      <c r="D239">
        <v>2</v>
      </c>
      <c r="E239" t="s">
        <v>16</v>
      </c>
      <c r="F239" t="s">
        <v>16</v>
      </c>
      <c r="G239">
        <v>26201.2107</v>
      </c>
      <c r="H239">
        <v>24877</v>
      </c>
      <c r="I239" s="17">
        <v>28550.71</v>
      </c>
      <c r="J239" t="s">
        <v>16</v>
      </c>
      <c r="K239" s="4">
        <v>25002.7</v>
      </c>
      <c r="L239" s="4">
        <v>24144.5</v>
      </c>
      <c r="M239" s="4">
        <v>27593.39</v>
      </c>
      <c r="N23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24144.5</v>
      </c>
      <c r="O239">
        <f>MATCH(LVadseth[[#This Row],[Best]],LVadseth[[#This Row],[CL-BC]:[AR-H3]],0)</f>
        <v>8</v>
      </c>
      <c r="P239" t="str">
        <f>INDEX(LVadseth[[#Headers],[CL-BC]:[AR-H3]],LVadseth[[#This Row],[Match]])</f>
        <v>S-M</v>
      </c>
      <c r="Q239" t="s">
        <v>16</v>
      </c>
      <c r="R239" t="s">
        <v>16</v>
      </c>
      <c r="S239">
        <v>4201</v>
      </c>
      <c r="T239">
        <v>11469.8</v>
      </c>
      <c r="U239" s="18">
        <v>7200</v>
      </c>
      <c r="V239" s="22" t="s">
        <v>16</v>
      </c>
      <c r="W239" s="4">
        <v>460.46699999999998</v>
      </c>
      <c r="X239" s="4">
        <v>1318.4</v>
      </c>
      <c r="Y239" s="4">
        <v>155</v>
      </c>
      <c r="Z23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155</v>
      </c>
      <c r="AA239">
        <f>MATCH(LVadseth[[#This Row],[t Best]],LVadseth[[#This Row],[t CL-BC]:[t AR-H3]],0)</f>
        <v>9</v>
      </c>
      <c r="AB239" s="24" t="str">
        <f>INDEX(LVadseth[[#Headers],[t CL-BC]:[t AR-H3]],LVadseth[[#This Row],[t Match]])</f>
        <v>t AR-H3</v>
      </c>
      <c r="AC239" s="24">
        <v>24791.4</v>
      </c>
      <c r="AH239" s="24"/>
      <c r="AI239" s="11">
        <f>IF(AC239&lt;LVadseth[[#This Row],[Best]],1,0)</f>
        <v>0</v>
      </c>
      <c r="AJ239" s="11">
        <f>IF(AC239&lt;=LVadseth[[#This Row],[Best]]+0.1,1,0)</f>
        <v>0</v>
      </c>
      <c r="AK239" s="24" t="e">
        <f>100*((LVadseth[[#This Row],[CL-BC]]-LVadseth[[#This Row],[Best]])/LVadseth[[#This Row],[Best]])</f>
        <v>#VALUE!</v>
      </c>
      <c r="AL239" s="24">
        <f>100*((LVadseth[[#This Row],[AR-H2]]-LVadseth[[#This Row],[Best]])/LVadseth[[#This Row],[Best]])</f>
        <v>8.5183404087887489</v>
      </c>
      <c r="AM239" s="24">
        <f>100*((LVadseth[[#This Row],[C-H]]-LVadseth[[#This Row],[Best]])/LVadseth[[#This Row],[Best]])</f>
        <v>3.0338172254550724</v>
      </c>
      <c r="AN239" s="24">
        <f>100*((LVadseth[[#This Row],[G-BC]]-LVadseth[[#This Row],[Best]])/LVadseth[[#This Row],[Best]])</f>
        <v>18.249332146037396</v>
      </c>
      <c r="AO239" s="24" t="e">
        <f>100*((LVadseth[[#This Row],[M-M]]-LVadseth[[#This Row],[Best]])/LVadseth[[#This Row],[Best]])</f>
        <v>#VALUE!</v>
      </c>
      <c r="AP239" s="24">
        <f>100*((LVadseth[[#This Row],[V-H]]-LVadseth[[#This Row],[Best]])/LVadseth[[#This Row],[Best]])</f>
        <v>3.5544326865331684</v>
      </c>
      <c r="AQ239" s="24">
        <f>100*((LVadseth[[#This Row],[AR-H3]]-LVadseth[[#This Row],[Best]])/LVadseth[[#This Row],[Best]])</f>
        <v>14.284371181842653</v>
      </c>
      <c r="AR239" s="24">
        <f>100*((LVadseth[[#This Row],[S-M]]-LVadseth[[#This Row],[Best]])/LVadseth[[#This Row],[Best]])</f>
        <v>0</v>
      </c>
      <c r="AS239" s="24">
        <f>100*((LVadseth[[#This Row],[New]]-LVadseth[[#This Row],[Best]])/LVadseth[[#This Row],[Best]])</f>
        <v>2.6792851374018989</v>
      </c>
      <c r="AX239" s="24">
        <f>IF(LVadseth[[#This Row],[CL-BC]]&lt;=MIN(LVadseth[[#This Row],[Best]]+0.1,LVadseth[[#This Row],[New]]+0.1),1,0)</f>
        <v>0</v>
      </c>
      <c r="AY239" s="24">
        <f>IF(LVadseth[[#This Row],[AR-H2]]&lt;=MIN(LVadseth[[#This Row],[Best]]+0.1,LVadseth[[#This Row],[New]]+0.1)+0.1,1,0)</f>
        <v>0</v>
      </c>
      <c r="AZ239" s="24">
        <f>IF(LVadseth[[#This Row],[C-H]]&lt;=MIN(LVadseth[[#This Row],[Best]]+0.1,LVadseth[[#This Row],[New]]+0.1),1,0)</f>
        <v>0</v>
      </c>
      <c r="BA239" s="24">
        <f>IF(LVadseth[[#This Row],[G-BC]]&lt;=MIN(LVadseth[[#This Row],[Best]]+0.1,LVadseth[[#This Row],[New]]+0.1),1,0)</f>
        <v>0</v>
      </c>
      <c r="BB239" s="24">
        <f>IF(LVadseth[[#This Row],[M-M]]&lt;=MIN(LVadseth[[#This Row],[Best]]+0.1,LVadseth[[#This Row],[New]]+0.1),1,0)</f>
        <v>0</v>
      </c>
      <c r="BC239" s="24">
        <f>IF(LVadseth[[#This Row],[V-H]]&lt;=MIN(LVadseth[[#This Row],[Best]]+0.1,LVadseth[[#This Row],[New]]+0.1),1,0)</f>
        <v>0</v>
      </c>
      <c r="BD239" s="24">
        <f>IF(LVadseth[[#This Row],[AR-H3]]&lt;=MIN(LVadseth[[#This Row],[Best]]+0.1,LVadseth[[#This Row],[New]]+0.1),1,0)</f>
        <v>0</v>
      </c>
      <c r="BE239" s="24">
        <f>IF(LVadseth[[#This Row],[S-M]]&lt;=MIN(LVadseth[[#This Row],[Best]]+0.1,LVadseth[[#This Row],[New]]+0.1),1,0)</f>
        <v>1</v>
      </c>
      <c r="BF239" s="24">
        <f>IF(LVadseth[[#This Row],[New]]&lt;=LVadseth[[#This Row],[Best]]+0.1,1,0)</f>
        <v>0</v>
      </c>
    </row>
    <row r="240" spans="1:58" ht="15" customHeight="1">
      <c r="A240" t="s">
        <v>15</v>
      </c>
      <c r="B240">
        <v>200</v>
      </c>
      <c r="C240">
        <v>7</v>
      </c>
      <c r="D240">
        <v>2</v>
      </c>
      <c r="E240" t="s">
        <v>16</v>
      </c>
      <c r="F240" t="s">
        <v>16</v>
      </c>
      <c r="G240">
        <v>26515.930700000001</v>
      </c>
      <c r="H240">
        <v>24395.9</v>
      </c>
      <c r="I240" s="17">
        <v>28293.46</v>
      </c>
      <c r="J240" t="s">
        <v>16</v>
      </c>
      <c r="K240" s="4">
        <v>24331.3</v>
      </c>
      <c r="L240" s="4">
        <v>23982.400000000001</v>
      </c>
      <c r="M240" s="4">
        <v>26295.66</v>
      </c>
      <c r="N24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23982.400000000001</v>
      </c>
      <c r="O240">
        <f>MATCH(LVadseth[[#This Row],[Best]],LVadseth[[#This Row],[CL-BC]:[AR-H3]],0)</f>
        <v>8</v>
      </c>
      <c r="P240" t="str">
        <f>INDEX(LVadseth[[#Headers],[CL-BC]:[AR-H3]],LVadseth[[#This Row],[Match]])</f>
        <v>S-M</v>
      </c>
      <c r="Q240" t="s">
        <v>16</v>
      </c>
      <c r="R240" t="s">
        <v>16</v>
      </c>
      <c r="S240">
        <v>4200</v>
      </c>
      <c r="T240">
        <v>20027.900000000001</v>
      </c>
      <c r="U240" s="18">
        <v>7200</v>
      </c>
      <c r="V240" s="22" t="s">
        <v>16</v>
      </c>
      <c r="W240" s="4">
        <v>648.32600000000002</v>
      </c>
      <c r="X240" s="4">
        <v>7313.3</v>
      </c>
      <c r="Y240" s="4">
        <v>586</v>
      </c>
      <c r="Z24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586</v>
      </c>
      <c r="AA240">
        <f>MATCH(LVadseth[[#This Row],[t Best]],LVadseth[[#This Row],[t CL-BC]:[t AR-H3]],0)</f>
        <v>9</v>
      </c>
      <c r="AB240" s="24" t="str">
        <f>INDEX(LVadseth[[#Headers],[t CL-BC]:[t AR-H3]],LVadseth[[#This Row],[t Match]])</f>
        <v>t AR-H3</v>
      </c>
      <c r="AC240" s="24">
        <v>24514.400000000001</v>
      </c>
      <c r="AH240" s="24"/>
      <c r="AI240" s="11">
        <f>IF(AC240&lt;LVadseth[[#This Row],[Best]],1,0)</f>
        <v>0</v>
      </c>
      <c r="AJ240" s="11">
        <f>IF(AC240&lt;=LVadseth[[#This Row],[Best]]+0.1,1,0)</f>
        <v>0</v>
      </c>
      <c r="AK240" s="24" t="e">
        <f>100*((LVadseth[[#This Row],[CL-BC]]-LVadseth[[#This Row],[Best]])/LVadseth[[#This Row],[Best]])</f>
        <v>#VALUE!</v>
      </c>
      <c r="AL240" s="24">
        <f>100*((LVadseth[[#This Row],[AR-H2]]-LVadseth[[#This Row],[Best]])/LVadseth[[#This Row],[Best]])</f>
        <v>10.564124941623854</v>
      </c>
      <c r="AM240" s="24">
        <f>100*((LVadseth[[#This Row],[C-H]]-LVadseth[[#This Row],[Best]])/LVadseth[[#This Row],[Best]])</f>
        <v>1.7241810661151511</v>
      </c>
      <c r="AN240" s="24">
        <f>100*((LVadseth[[#This Row],[G-BC]]-LVadseth[[#This Row],[Best]])/LVadseth[[#This Row],[Best]])</f>
        <v>17.975932350390273</v>
      </c>
      <c r="AO240" s="24" t="e">
        <f>100*((LVadseth[[#This Row],[M-M]]-LVadseth[[#This Row],[Best]])/LVadseth[[#This Row],[Best]])</f>
        <v>#VALUE!</v>
      </c>
      <c r="AP240" s="24">
        <f>100*((LVadseth[[#This Row],[V-H]]-LVadseth[[#This Row],[Best]])/LVadseth[[#This Row],[Best]])</f>
        <v>1.4548168657015053</v>
      </c>
      <c r="AQ240" s="24">
        <f>100*((LVadseth[[#This Row],[AR-H3]]-LVadseth[[#This Row],[Best]])/LVadseth[[#This Row],[Best]])</f>
        <v>9.6456568149976576</v>
      </c>
      <c r="AR240" s="24">
        <f>100*((LVadseth[[#This Row],[S-M]]-LVadseth[[#This Row],[Best]])/LVadseth[[#This Row],[Best]])</f>
        <v>0</v>
      </c>
      <c r="AS240" s="24">
        <f>100*((LVadseth[[#This Row],[New]]-LVadseth[[#This Row],[Best]])/LVadseth[[#This Row],[Best]])</f>
        <v>2.2182934151711251</v>
      </c>
      <c r="AX240" s="24">
        <f>IF(LVadseth[[#This Row],[CL-BC]]&lt;=MIN(LVadseth[[#This Row],[Best]]+0.1,LVadseth[[#This Row],[New]]+0.1),1,0)</f>
        <v>0</v>
      </c>
      <c r="AY240" s="24">
        <f>IF(LVadseth[[#This Row],[AR-H2]]&lt;=MIN(LVadseth[[#This Row],[Best]]+0.1,LVadseth[[#This Row],[New]]+0.1)+0.1,1,0)</f>
        <v>0</v>
      </c>
      <c r="AZ240" s="24">
        <f>IF(LVadseth[[#This Row],[C-H]]&lt;=MIN(LVadseth[[#This Row],[Best]]+0.1,LVadseth[[#This Row],[New]]+0.1),1,0)</f>
        <v>0</v>
      </c>
      <c r="BA240" s="24">
        <f>IF(LVadseth[[#This Row],[G-BC]]&lt;=MIN(LVadseth[[#This Row],[Best]]+0.1,LVadseth[[#This Row],[New]]+0.1),1,0)</f>
        <v>0</v>
      </c>
      <c r="BB240" s="24">
        <f>IF(LVadseth[[#This Row],[M-M]]&lt;=MIN(LVadseth[[#This Row],[Best]]+0.1,LVadseth[[#This Row],[New]]+0.1),1,0)</f>
        <v>0</v>
      </c>
      <c r="BC240" s="24">
        <f>IF(LVadseth[[#This Row],[V-H]]&lt;=MIN(LVadseth[[#This Row],[Best]]+0.1,LVadseth[[#This Row],[New]]+0.1),1,0)</f>
        <v>0</v>
      </c>
      <c r="BD240" s="24">
        <f>IF(LVadseth[[#This Row],[AR-H3]]&lt;=MIN(LVadseth[[#This Row],[Best]]+0.1,LVadseth[[#This Row],[New]]+0.1),1,0)</f>
        <v>0</v>
      </c>
      <c r="BE240" s="24">
        <f>IF(LVadseth[[#This Row],[S-M]]&lt;=MIN(LVadseth[[#This Row],[Best]]+0.1,LVadseth[[#This Row],[New]]+0.1),1,0)</f>
        <v>1</v>
      </c>
      <c r="BF240" s="24">
        <f>IF(LVadseth[[#This Row],[New]]&lt;=LVadseth[[#This Row],[Best]]+0.1,1,0)</f>
        <v>0</v>
      </c>
    </row>
    <row r="241" spans="1:58" ht="15" customHeight="1">
      <c r="A241" t="s">
        <v>15</v>
      </c>
      <c r="B241">
        <v>200</v>
      </c>
      <c r="C241">
        <v>8</v>
      </c>
      <c r="D241">
        <v>2</v>
      </c>
      <c r="E241" t="s">
        <v>16</v>
      </c>
      <c r="F241" t="s">
        <v>16</v>
      </c>
      <c r="G241">
        <v>26170.118979999999</v>
      </c>
      <c r="H241">
        <v>24271.3</v>
      </c>
      <c r="I241" s="17">
        <v>29290.400000000001</v>
      </c>
      <c r="J241" t="s">
        <v>16</v>
      </c>
      <c r="K241" s="4">
        <v>24106.9</v>
      </c>
      <c r="L241" s="4">
        <v>23584.7</v>
      </c>
      <c r="M241" s="4">
        <v>26012.36</v>
      </c>
      <c r="N24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23584.7</v>
      </c>
      <c r="O241">
        <f>MATCH(LVadseth[[#This Row],[Best]],LVadseth[[#This Row],[CL-BC]:[AR-H3]],0)</f>
        <v>8</v>
      </c>
      <c r="P241" t="str">
        <f>INDEX(LVadseth[[#Headers],[CL-BC]:[AR-H3]],LVadseth[[#This Row],[Match]])</f>
        <v>S-M</v>
      </c>
      <c r="Q241" t="s">
        <v>16</v>
      </c>
      <c r="R241" t="s">
        <v>16</v>
      </c>
      <c r="S241">
        <v>4200</v>
      </c>
      <c r="T241">
        <v>8693.9599999999991</v>
      </c>
      <c r="U241" s="18">
        <v>7200</v>
      </c>
      <c r="V241" s="22" t="s">
        <v>16</v>
      </c>
      <c r="W241" s="4">
        <v>581.88400000000001</v>
      </c>
      <c r="X241" s="4">
        <v>3221.2</v>
      </c>
      <c r="Y241" s="4">
        <v>393</v>
      </c>
      <c r="Z24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393</v>
      </c>
      <c r="AA241">
        <f>MATCH(LVadseth[[#This Row],[t Best]],LVadseth[[#This Row],[t CL-BC]:[t AR-H3]],0)</f>
        <v>9</v>
      </c>
      <c r="AB241" s="24" t="str">
        <f>INDEX(LVadseth[[#Headers],[t CL-BC]:[t AR-H3]],LVadseth[[#This Row],[t Match]])</f>
        <v>t AR-H3</v>
      </c>
      <c r="AC241" s="24">
        <v>24331</v>
      </c>
      <c r="AH241" s="24"/>
      <c r="AI241" s="11">
        <f>IF(AC241&lt;LVadseth[[#This Row],[Best]],1,0)</f>
        <v>0</v>
      </c>
      <c r="AJ241" s="11">
        <f>IF(AC241&lt;=LVadseth[[#This Row],[Best]]+0.1,1,0)</f>
        <v>0</v>
      </c>
      <c r="AK241" s="24" t="e">
        <f>100*((LVadseth[[#This Row],[CL-BC]]-LVadseth[[#This Row],[Best]])/LVadseth[[#This Row],[Best]])</f>
        <v>#VALUE!</v>
      </c>
      <c r="AL241" s="24">
        <f>100*((LVadseth[[#This Row],[AR-H2]]-LVadseth[[#This Row],[Best]])/LVadseth[[#This Row],[Best]])</f>
        <v>10.962272066212412</v>
      </c>
      <c r="AM241" s="24">
        <f>100*((LVadseth[[#This Row],[C-H]]-LVadseth[[#This Row],[Best]])/LVadseth[[#This Row],[Best]])</f>
        <v>2.9112093857458374</v>
      </c>
      <c r="AN241" s="24">
        <f>100*((LVadseth[[#This Row],[G-BC]]-LVadseth[[#This Row],[Best]])/LVadseth[[#This Row],[Best]])</f>
        <v>24.192378957544509</v>
      </c>
      <c r="AO241" s="24" t="e">
        <f>100*((LVadseth[[#This Row],[M-M]]-LVadseth[[#This Row],[Best]])/LVadseth[[#This Row],[Best]])</f>
        <v>#VALUE!</v>
      </c>
      <c r="AP241" s="24">
        <f>100*((LVadseth[[#This Row],[V-H]]-LVadseth[[#This Row],[Best]])/LVadseth[[#This Row],[Best]])</f>
        <v>2.2141473073645233</v>
      </c>
      <c r="AQ241" s="24">
        <f>100*((LVadseth[[#This Row],[AR-H3]]-LVadseth[[#This Row],[Best]])/LVadseth[[#This Row],[Best]])</f>
        <v>10.293368158170338</v>
      </c>
      <c r="AR241" s="24">
        <f>100*((LVadseth[[#This Row],[S-M]]-LVadseth[[#This Row],[Best]])/LVadseth[[#This Row],[Best]])</f>
        <v>0</v>
      </c>
      <c r="AS241" s="24">
        <f>100*((LVadseth[[#This Row],[New]]-LVadseth[[#This Row],[Best]])/LVadseth[[#This Row],[Best]])</f>
        <v>3.1643395930412481</v>
      </c>
      <c r="AX241" s="24">
        <f>IF(LVadseth[[#This Row],[CL-BC]]&lt;=MIN(LVadseth[[#This Row],[Best]]+0.1,LVadseth[[#This Row],[New]]+0.1),1,0)</f>
        <v>0</v>
      </c>
      <c r="AY241" s="24">
        <f>IF(LVadseth[[#This Row],[AR-H2]]&lt;=MIN(LVadseth[[#This Row],[Best]]+0.1,LVadseth[[#This Row],[New]]+0.1)+0.1,1,0)</f>
        <v>0</v>
      </c>
      <c r="AZ241" s="24">
        <f>IF(LVadseth[[#This Row],[C-H]]&lt;=MIN(LVadseth[[#This Row],[Best]]+0.1,LVadseth[[#This Row],[New]]+0.1),1,0)</f>
        <v>0</v>
      </c>
      <c r="BA241" s="24">
        <f>IF(LVadseth[[#This Row],[G-BC]]&lt;=MIN(LVadseth[[#This Row],[Best]]+0.1,LVadseth[[#This Row],[New]]+0.1),1,0)</f>
        <v>0</v>
      </c>
      <c r="BB241" s="24">
        <f>IF(LVadseth[[#This Row],[M-M]]&lt;=MIN(LVadseth[[#This Row],[Best]]+0.1,LVadseth[[#This Row],[New]]+0.1),1,0)</f>
        <v>0</v>
      </c>
      <c r="BC241" s="24">
        <f>IF(LVadseth[[#This Row],[V-H]]&lt;=MIN(LVadseth[[#This Row],[Best]]+0.1,LVadseth[[#This Row],[New]]+0.1),1,0)</f>
        <v>0</v>
      </c>
      <c r="BD241" s="24">
        <f>IF(LVadseth[[#This Row],[AR-H3]]&lt;=MIN(LVadseth[[#This Row],[Best]]+0.1,LVadseth[[#This Row],[New]]+0.1),1,0)</f>
        <v>0</v>
      </c>
      <c r="BE241" s="24">
        <f>IF(LVadseth[[#This Row],[S-M]]&lt;=MIN(LVadseth[[#This Row],[Best]]+0.1,LVadseth[[#This Row],[New]]+0.1),1,0)</f>
        <v>1</v>
      </c>
      <c r="BF241" s="24">
        <f>IF(LVadseth[[#This Row],[New]]&lt;=LVadseth[[#This Row],[Best]]+0.1,1,0)</f>
        <v>0</v>
      </c>
    </row>
    <row r="242" spans="1:58" ht="15" customHeight="1">
      <c r="A242" t="s">
        <v>15</v>
      </c>
      <c r="B242">
        <v>200</v>
      </c>
      <c r="C242">
        <v>9</v>
      </c>
      <c r="D242">
        <v>2</v>
      </c>
      <c r="E242" t="s">
        <v>16</v>
      </c>
      <c r="F242" t="s">
        <v>16</v>
      </c>
      <c r="G242">
        <v>26581.20031</v>
      </c>
      <c r="H242">
        <v>25107.7</v>
      </c>
      <c r="I242" s="17">
        <v>29077.25</v>
      </c>
      <c r="J242" t="s">
        <v>16</v>
      </c>
      <c r="K242" s="4">
        <v>24546.400000000001</v>
      </c>
      <c r="L242" s="4">
        <v>24521.9</v>
      </c>
      <c r="M242" s="4">
        <v>26785.93</v>
      </c>
      <c r="N24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24521.9</v>
      </c>
      <c r="O242">
        <f>MATCH(LVadseth[[#This Row],[Best]],LVadseth[[#This Row],[CL-BC]:[AR-H3]],0)</f>
        <v>8</v>
      </c>
      <c r="P242" t="str">
        <f>INDEX(LVadseth[[#Headers],[CL-BC]:[AR-H3]],LVadseth[[#This Row],[Match]])</f>
        <v>S-M</v>
      </c>
      <c r="Q242" t="s">
        <v>16</v>
      </c>
      <c r="R242" t="s">
        <v>16</v>
      </c>
      <c r="S242">
        <v>4201</v>
      </c>
      <c r="T242">
        <v>8057.78</v>
      </c>
      <c r="U242" s="18">
        <v>7200</v>
      </c>
      <c r="V242" s="22" t="s">
        <v>16</v>
      </c>
      <c r="W242" s="4">
        <v>462.93900000000002</v>
      </c>
      <c r="X242" s="4">
        <v>2231.5</v>
      </c>
      <c r="Y242" s="4">
        <v>496</v>
      </c>
      <c r="Z24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462.93900000000002</v>
      </c>
      <c r="AA242">
        <f>MATCH(LVadseth[[#This Row],[t Best]],LVadseth[[#This Row],[t CL-BC]:[t AR-H3]],0)</f>
        <v>7</v>
      </c>
      <c r="AB242" s="24" t="str">
        <f>INDEX(LVadseth[[#Headers],[t CL-BC]:[t AR-H3]],LVadseth[[#This Row],[t Match]])</f>
        <v>t V-H</v>
      </c>
      <c r="AC242" s="24">
        <v>25141.3</v>
      </c>
      <c r="AH242" s="24"/>
      <c r="AI242" s="11">
        <f>IF(AC242&lt;LVadseth[[#This Row],[Best]],1,0)</f>
        <v>0</v>
      </c>
      <c r="AJ242" s="11">
        <f>IF(AC242&lt;=LVadseth[[#This Row],[Best]]+0.1,1,0)</f>
        <v>0</v>
      </c>
      <c r="AK242" s="24" t="e">
        <f>100*((LVadseth[[#This Row],[CL-BC]]-LVadseth[[#This Row],[Best]])/LVadseth[[#This Row],[Best]])</f>
        <v>#VALUE!</v>
      </c>
      <c r="AL242" s="24">
        <f>100*((LVadseth[[#This Row],[AR-H2]]-LVadseth[[#This Row],[Best]])/LVadseth[[#This Row],[Best]])</f>
        <v>8.3978007821579848</v>
      </c>
      <c r="AM242" s="24">
        <f>100*((LVadseth[[#This Row],[C-H]]-LVadseth[[#This Row],[Best]])/LVadseth[[#This Row],[Best]])</f>
        <v>2.3888850374563111</v>
      </c>
      <c r="AN242" s="24">
        <f>100*((LVadseth[[#This Row],[G-BC]]-LVadseth[[#This Row],[Best]])/LVadseth[[#This Row],[Best]])</f>
        <v>18.576660046733728</v>
      </c>
      <c r="AO242" s="24" t="e">
        <f>100*((LVadseth[[#This Row],[M-M]]-LVadseth[[#This Row],[Best]])/LVadseth[[#This Row],[Best]])</f>
        <v>#VALUE!</v>
      </c>
      <c r="AP242" s="24">
        <f>100*((LVadseth[[#This Row],[V-H]]-LVadseth[[#This Row],[Best]])/LVadseth[[#This Row],[Best]])</f>
        <v>9.9910692075247012E-2</v>
      </c>
      <c r="AQ242" s="24">
        <f>100*((LVadseth[[#This Row],[AR-H3]]-LVadseth[[#This Row],[Best]])/LVadseth[[#This Row],[Best]])</f>
        <v>9.2326858848620983</v>
      </c>
      <c r="AR242" s="24">
        <f>100*((LVadseth[[#This Row],[S-M]]-LVadseth[[#This Row],[Best]])/LVadseth[[#This Row],[Best]])</f>
        <v>0</v>
      </c>
      <c r="AS242" s="24">
        <f>100*((LVadseth[[#This Row],[New]]-LVadseth[[#This Row],[Best]])/LVadseth[[#This Row],[Best]])</f>
        <v>2.5259054151595013</v>
      </c>
      <c r="AX242" s="24">
        <f>IF(LVadseth[[#This Row],[CL-BC]]&lt;=MIN(LVadseth[[#This Row],[Best]]+0.1,LVadseth[[#This Row],[New]]+0.1),1,0)</f>
        <v>0</v>
      </c>
      <c r="AY242" s="24">
        <f>IF(LVadseth[[#This Row],[AR-H2]]&lt;=MIN(LVadseth[[#This Row],[Best]]+0.1,LVadseth[[#This Row],[New]]+0.1)+0.1,1,0)</f>
        <v>0</v>
      </c>
      <c r="AZ242" s="24">
        <f>IF(LVadseth[[#This Row],[C-H]]&lt;=MIN(LVadseth[[#This Row],[Best]]+0.1,LVadseth[[#This Row],[New]]+0.1),1,0)</f>
        <v>0</v>
      </c>
      <c r="BA242" s="24">
        <f>IF(LVadseth[[#This Row],[G-BC]]&lt;=MIN(LVadseth[[#This Row],[Best]]+0.1,LVadseth[[#This Row],[New]]+0.1),1,0)</f>
        <v>0</v>
      </c>
      <c r="BB242" s="24">
        <f>IF(LVadseth[[#This Row],[M-M]]&lt;=MIN(LVadseth[[#This Row],[Best]]+0.1,LVadseth[[#This Row],[New]]+0.1),1,0)</f>
        <v>0</v>
      </c>
      <c r="BC242" s="24">
        <f>IF(LVadseth[[#This Row],[V-H]]&lt;=MIN(LVadseth[[#This Row],[Best]]+0.1,LVadseth[[#This Row],[New]]+0.1),1,0)</f>
        <v>0</v>
      </c>
      <c r="BD242" s="24">
        <f>IF(LVadseth[[#This Row],[AR-H3]]&lt;=MIN(LVadseth[[#This Row],[Best]]+0.1,LVadseth[[#This Row],[New]]+0.1),1,0)</f>
        <v>0</v>
      </c>
      <c r="BE242" s="24">
        <f>IF(LVadseth[[#This Row],[S-M]]&lt;=MIN(LVadseth[[#This Row],[Best]]+0.1,LVadseth[[#This Row],[New]]+0.1),1,0)</f>
        <v>1</v>
      </c>
      <c r="BF242" s="24">
        <f>IF(LVadseth[[#This Row],[New]]&lt;=LVadseth[[#This Row],[Best]]+0.1,1,0)</f>
        <v>0</v>
      </c>
    </row>
    <row r="243" spans="1:58" ht="15" customHeight="1">
      <c r="A243" t="s">
        <v>15</v>
      </c>
      <c r="B243">
        <v>200</v>
      </c>
      <c r="C243">
        <v>10</v>
      </c>
      <c r="D243">
        <v>2</v>
      </c>
      <c r="E243" t="s">
        <v>16</v>
      </c>
      <c r="F243" t="s">
        <v>16</v>
      </c>
      <c r="G243">
        <v>26825.549770000001</v>
      </c>
      <c r="H243">
        <v>24800.5</v>
      </c>
      <c r="I243" s="20">
        <v>27264.85</v>
      </c>
      <c r="J243" t="s">
        <v>16</v>
      </c>
      <c r="K243" s="4">
        <v>24672.1</v>
      </c>
      <c r="L243" s="4">
        <v>23942.7</v>
      </c>
      <c r="M243" s="4">
        <v>26983.09</v>
      </c>
      <c r="N24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23942.7</v>
      </c>
      <c r="O243">
        <f>MATCH(LVadseth[[#This Row],[Best]],LVadseth[[#This Row],[CL-BC]:[AR-H3]],0)</f>
        <v>8</v>
      </c>
      <c r="P243" t="str">
        <f>INDEX(LVadseth[[#Headers],[CL-BC]:[AR-H3]],LVadseth[[#This Row],[Match]])</f>
        <v>S-M</v>
      </c>
      <c r="Q243" t="s">
        <v>16</v>
      </c>
      <c r="R243" t="s">
        <v>16</v>
      </c>
      <c r="S243">
        <v>4200</v>
      </c>
      <c r="T243">
        <v>11442</v>
      </c>
      <c r="U243" s="21">
        <v>7200</v>
      </c>
      <c r="V243" s="22" t="s">
        <v>16</v>
      </c>
      <c r="W243" s="4">
        <v>528.36500000000001</v>
      </c>
      <c r="X243" s="4">
        <v>2877.9</v>
      </c>
      <c r="Y243" s="4">
        <v>382</v>
      </c>
      <c r="Z24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382</v>
      </c>
      <c r="AA243">
        <f>MATCH(LVadseth[[#This Row],[t Best]],LVadseth[[#This Row],[t CL-BC]:[t AR-H3]],0)</f>
        <v>9</v>
      </c>
      <c r="AB243" s="24" t="str">
        <f>INDEX(LVadseth[[#Headers],[t CL-BC]:[t AR-H3]],LVadseth[[#This Row],[t Match]])</f>
        <v>t AR-H3</v>
      </c>
      <c r="AC243" s="24">
        <v>24339.200000000001</v>
      </c>
      <c r="AH243" s="24"/>
      <c r="AI243" s="11">
        <f>IF(AC243&lt;LVadseth[[#This Row],[Best]],1,0)</f>
        <v>0</v>
      </c>
      <c r="AJ243" s="11">
        <f>IF(AC243&lt;=LVadseth[[#This Row],[Best]]+0.1,1,0)</f>
        <v>0</v>
      </c>
      <c r="AK243" s="24" t="e">
        <f>100*((LVadseth[[#This Row],[CL-BC]]-LVadseth[[#This Row],[Best]])/LVadseth[[#This Row],[Best]])</f>
        <v>#VALUE!</v>
      </c>
      <c r="AL243" s="24">
        <f>100*((LVadseth[[#This Row],[AR-H2]]-LVadseth[[#This Row],[Best]])/LVadseth[[#This Row],[Best]])</f>
        <v>12.040621024362334</v>
      </c>
      <c r="AM243" s="24">
        <f>100*((LVadseth[[#This Row],[C-H]]-LVadseth[[#This Row],[Best]])/LVadseth[[#This Row],[Best]])</f>
        <v>3.5827204116494769</v>
      </c>
      <c r="AN243" s="24">
        <f>100*((LVadseth[[#This Row],[G-BC]]-LVadseth[[#This Row],[Best]])/LVadseth[[#This Row],[Best]])</f>
        <v>13.875419230078471</v>
      </c>
      <c r="AO243" s="24" t="e">
        <f>100*((LVadseth[[#This Row],[M-M]]-LVadseth[[#This Row],[Best]])/LVadseth[[#This Row],[Best]])</f>
        <v>#VALUE!</v>
      </c>
      <c r="AP243" s="24">
        <f>100*((LVadseth[[#This Row],[V-H]]-LVadseth[[#This Row],[Best]])/LVadseth[[#This Row],[Best]])</f>
        <v>3.0464400422675713</v>
      </c>
      <c r="AQ243" s="24">
        <f>100*((LVadseth[[#This Row],[AR-H3]]-LVadseth[[#This Row],[Best]])/LVadseth[[#This Row],[Best]])</f>
        <v>12.698609597079692</v>
      </c>
      <c r="AR243" s="24">
        <f>100*((LVadseth[[#This Row],[S-M]]-LVadseth[[#This Row],[Best]])/LVadseth[[#This Row],[Best]])</f>
        <v>0</v>
      </c>
      <c r="AS243" s="24">
        <f>100*((LVadseth[[#This Row],[New]]-LVadseth[[#This Row],[Best]])/LVadseth[[#This Row],[Best]])</f>
        <v>1.6560371219620178</v>
      </c>
      <c r="AX243" s="24">
        <f>IF(LVadseth[[#This Row],[CL-BC]]&lt;=MIN(LVadseth[[#This Row],[Best]]+0.1,LVadseth[[#This Row],[New]]+0.1),1,0)</f>
        <v>0</v>
      </c>
      <c r="AY243" s="24">
        <f>IF(LVadseth[[#This Row],[AR-H2]]&lt;=MIN(LVadseth[[#This Row],[Best]]+0.1,LVadseth[[#This Row],[New]]+0.1)+0.1,1,0)</f>
        <v>0</v>
      </c>
      <c r="AZ243" s="24">
        <f>IF(LVadseth[[#This Row],[C-H]]&lt;=MIN(LVadseth[[#This Row],[Best]]+0.1,LVadseth[[#This Row],[New]]+0.1),1,0)</f>
        <v>0</v>
      </c>
      <c r="BA243" s="24">
        <f>IF(LVadseth[[#This Row],[G-BC]]&lt;=MIN(LVadseth[[#This Row],[Best]]+0.1,LVadseth[[#This Row],[New]]+0.1),1,0)</f>
        <v>0</v>
      </c>
      <c r="BB243" s="24">
        <f>IF(LVadseth[[#This Row],[M-M]]&lt;=MIN(LVadseth[[#This Row],[Best]]+0.1,LVadseth[[#This Row],[New]]+0.1),1,0)</f>
        <v>0</v>
      </c>
      <c r="BC243" s="24">
        <f>IF(LVadseth[[#This Row],[V-H]]&lt;=MIN(LVadseth[[#This Row],[Best]]+0.1,LVadseth[[#This Row],[New]]+0.1),1,0)</f>
        <v>0</v>
      </c>
      <c r="BD243" s="24">
        <f>IF(LVadseth[[#This Row],[AR-H3]]&lt;=MIN(LVadseth[[#This Row],[Best]]+0.1,LVadseth[[#This Row],[New]]+0.1),1,0)</f>
        <v>0</v>
      </c>
      <c r="BE243" s="24">
        <f>IF(LVadseth[[#This Row],[S-M]]&lt;=MIN(LVadseth[[#This Row],[Best]]+0.1,LVadseth[[#This Row],[New]]+0.1),1,0)</f>
        <v>1</v>
      </c>
      <c r="BF243" s="24">
        <f>IF(LVadseth[[#This Row],[New]]&lt;=LVadseth[[#This Row],[Best]]+0.1,1,0)</f>
        <v>0</v>
      </c>
    </row>
    <row r="244" spans="1:58" ht="15" customHeight="1">
      <c r="A244" t="s">
        <v>14</v>
      </c>
      <c r="B244">
        <v>200</v>
      </c>
      <c r="C244">
        <v>1</v>
      </c>
      <c r="D244">
        <v>3</v>
      </c>
      <c r="E244" t="s">
        <v>16</v>
      </c>
      <c r="F244" t="s">
        <v>16</v>
      </c>
      <c r="G244">
        <v>115781.37188000001</v>
      </c>
      <c r="H244">
        <v>112512</v>
      </c>
      <c r="I244" s="19">
        <v>120512.29</v>
      </c>
      <c r="J244" t="s">
        <v>16</v>
      </c>
      <c r="K244" s="4">
        <v>111725</v>
      </c>
      <c r="L244" s="4">
        <v>111513.54</v>
      </c>
      <c r="M244" s="4">
        <v>114984.20000000001</v>
      </c>
      <c r="N24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111513.54</v>
      </c>
      <c r="O244">
        <f>MATCH(LVadseth[[#This Row],[Best]],LVadseth[[#This Row],[CL-BC]:[AR-H3]],0)</f>
        <v>8</v>
      </c>
      <c r="P244" t="str">
        <f>INDEX(LVadseth[[#Headers],[CL-BC]:[AR-H3]],LVadseth[[#This Row],[Match]])</f>
        <v>S-M</v>
      </c>
      <c r="Q244" t="s">
        <v>16</v>
      </c>
      <c r="R244" t="s">
        <v>16</v>
      </c>
      <c r="S244">
        <v>4200</v>
      </c>
      <c r="T244">
        <v>10806.8</v>
      </c>
      <c r="U244" s="22">
        <v>7200</v>
      </c>
      <c r="V244" s="22" t="s">
        <v>16</v>
      </c>
      <c r="W244" s="4">
        <v>930.32600000000002</v>
      </c>
      <c r="X244" s="4">
        <v>6627.2</v>
      </c>
      <c r="Y244" s="4">
        <v>767</v>
      </c>
      <c r="Z24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767</v>
      </c>
      <c r="AA244">
        <f>MATCH(LVadseth[[#This Row],[t Best]],LVadseth[[#This Row],[t CL-BC]:[t AR-H3]],0)</f>
        <v>9</v>
      </c>
      <c r="AB244" s="24" t="str">
        <f>INDEX(LVadseth[[#Headers],[t CL-BC]:[t AR-H3]],LVadseth[[#This Row],[t Match]])</f>
        <v>t AR-H3</v>
      </c>
      <c r="AC244" s="24">
        <v>111779</v>
      </c>
      <c r="AH244" s="24"/>
      <c r="AI244" s="11">
        <f>IF(AC244&lt;LVadseth[[#This Row],[Best]],1,0)</f>
        <v>0</v>
      </c>
      <c r="AJ244" s="11">
        <f>IF(AC244&lt;=LVadseth[[#This Row],[Best]]+0.1,1,0)</f>
        <v>0</v>
      </c>
      <c r="AK244" s="24" t="e">
        <f>100*((LVadseth[[#This Row],[CL-BC]]-LVadseth[[#This Row],[Best]])/LVadseth[[#This Row],[Best]])</f>
        <v>#VALUE!</v>
      </c>
      <c r="AL244" s="24">
        <f>100*((LVadseth[[#This Row],[AR-H2]]-LVadseth[[#This Row],[Best]])/LVadseth[[#This Row],[Best]])</f>
        <v>3.8271871559274437</v>
      </c>
      <c r="AM244" s="24">
        <f>100*((LVadseth[[#This Row],[C-H]]-LVadseth[[#This Row],[Best]])/LVadseth[[#This Row],[Best]])</f>
        <v>0.89537109125941705</v>
      </c>
      <c r="AN244" s="24">
        <f>100*((LVadseth[[#This Row],[G-BC]]-LVadseth[[#This Row],[Best]])/LVadseth[[#This Row],[Best]])</f>
        <v>8.0696478651830095</v>
      </c>
      <c r="AO244" s="24" t="e">
        <f>100*((LVadseth[[#This Row],[M-M]]-LVadseth[[#This Row],[Best]])/LVadseth[[#This Row],[Best]])</f>
        <v>#VALUE!</v>
      </c>
      <c r="AP244" s="24">
        <f>100*((LVadseth[[#This Row],[V-H]]-LVadseth[[#This Row],[Best]])/LVadseth[[#This Row],[Best]])</f>
        <v>0.18962719684085574</v>
      </c>
      <c r="AQ244" s="24">
        <f>100*((LVadseth[[#This Row],[AR-H3]]-LVadseth[[#This Row],[Best]])/LVadseth[[#This Row],[Best]])</f>
        <v>3.1123216068649766</v>
      </c>
      <c r="AR244" s="24">
        <f>100*((LVadseth[[#This Row],[S-M]]-LVadseth[[#This Row],[Best]])/LVadseth[[#This Row],[Best]])</f>
        <v>0</v>
      </c>
      <c r="AS244" s="24">
        <f>100*((LVadseth[[#This Row],[New]]-LVadseth[[#This Row],[Best]])/LVadseth[[#This Row],[Best]])</f>
        <v>0.23805180967262488</v>
      </c>
      <c r="AX244" s="24">
        <f>IF(LVadseth[[#This Row],[CL-BC]]&lt;=MIN(LVadseth[[#This Row],[Best]]+0.1,LVadseth[[#This Row],[New]]+0.1),1,0)</f>
        <v>0</v>
      </c>
      <c r="AY244" s="24">
        <f>IF(LVadseth[[#This Row],[AR-H2]]&lt;=MIN(LVadseth[[#This Row],[Best]]+0.1,LVadseth[[#This Row],[New]]+0.1)+0.1,1,0)</f>
        <v>0</v>
      </c>
      <c r="AZ244" s="24">
        <f>IF(LVadseth[[#This Row],[C-H]]&lt;=MIN(LVadseth[[#This Row],[Best]]+0.1,LVadseth[[#This Row],[New]]+0.1),1,0)</f>
        <v>0</v>
      </c>
      <c r="BA244" s="24">
        <f>IF(LVadseth[[#This Row],[G-BC]]&lt;=MIN(LVadseth[[#This Row],[Best]]+0.1,LVadseth[[#This Row],[New]]+0.1),1,0)</f>
        <v>0</v>
      </c>
      <c r="BB244" s="24">
        <f>IF(LVadseth[[#This Row],[M-M]]&lt;=MIN(LVadseth[[#This Row],[Best]]+0.1,LVadseth[[#This Row],[New]]+0.1),1,0)</f>
        <v>0</v>
      </c>
      <c r="BC244" s="24">
        <f>IF(LVadseth[[#This Row],[V-H]]&lt;=MIN(LVadseth[[#This Row],[Best]]+0.1,LVadseth[[#This Row],[New]]+0.1),1,0)</f>
        <v>0</v>
      </c>
      <c r="BD244" s="24">
        <f>IF(LVadseth[[#This Row],[AR-H3]]&lt;=MIN(LVadseth[[#This Row],[Best]]+0.1,LVadseth[[#This Row],[New]]+0.1),1,0)</f>
        <v>0</v>
      </c>
      <c r="BE244" s="24">
        <f>IF(LVadseth[[#This Row],[S-M]]&lt;=MIN(LVadseth[[#This Row],[Best]]+0.1,LVadseth[[#This Row],[New]]+0.1),1,0)</f>
        <v>1</v>
      </c>
      <c r="BF244" s="24">
        <f>IF(LVadseth[[#This Row],[New]]&lt;=LVadseth[[#This Row],[Best]]+0.1,1,0)</f>
        <v>0</v>
      </c>
    </row>
    <row r="245" spans="1:58" ht="15" customHeight="1">
      <c r="A245" t="s">
        <v>14</v>
      </c>
      <c r="B245">
        <v>200</v>
      </c>
      <c r="C245">
        <v>2</v>
      </c>
      <c r="D245">
        <v>3</v>
      </c>
      <c r="E245" t="s">
        <v>16</v>
      </c>
      <c r="F245" t="s">
        <v>16</v>
      </c>
      <c r="G245">
        <v>117030.12031</v>
      </c>
      <c r="H245">
        <v>114313</v>
      </c>
      <c r="I245" s="19">
        <v>122979.49</v>
      </c>
      <c r="J245" t="s">
        <v>16</v>
      </c>
      <c r="K245" s="4">
        <v>113369</v>
      </c>
      <c r="L245" s="4">
        <v>113344.13</v>
      </c>
      <c r="M245" s="4">
        <v>117930.3</v>
      </c>
      <c r="N24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113344.13</v>
      </c>
      <c r="O245">
        <f>MATCH(LVadseth[[#This Row],[Best]],LVadseth[[#This Row],[CL-BC]:[AR-H3]],0)</f>
        <v>8</v>
      </c>
      <c r="P245" t="str">
        <f>INDEX(LVadseth[[#Headers],[CL-BC]:[AR-H3]],LVadseth[[#This Row],[Match]])</f>
        <v>S-M</v>
      </c>
      <c r="Q245" t="s">
        <v>16</v>
      </c>
      <c r="R245" t="s">
        <v>16</v>
      </c>
      <c r="S245">
        <v>4201</v>
      </c>
      <c r="T245">
        <v>10361.1</v>
      </c>
      <c r="U245" s="22">
        <v>7200</v>
      </c>
      <c r="V245" s="22" t="s">
        <v>16</v>
      </c>
      <c r="W245" s="4">
        <v>1127.6099999999999</v>
      </c>
      <c r="X245" s="4">
        <v>7622.1</v>
      </c>
      <c r="Y245" s="4">
        <v>576</v>
      </c>
      <c r="Z24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576</v>
      </c>
      <c r="AA245">
        <f>MATCH(LVadseth[[#This Row],[t Best]],LVadseth[[#This Row],[t CL-BC]:[t AR-H3]],0)</f>
        <v>9</v>
      </c>
      <c r="AB245" s="24" t="str">
        <f>INDEX(LVadseth[[#Headers],[t CL-BC]:[t AR-H3]],LVadseth[[#This Row],[t Match]])</f>
        <v>t AR-H3</v>
      </c>
      <c r="AC245" s="24">
        <v>113319</v>
      </c>
      <c r="AH245" s="24"/>
      <c r="AI245" s="11">
        <f>IF(AC245&lt;LVadseth[[#This Row],[Best]],1,0)</f>
        <v>1</v>
      </c>
      <c r="AJ245" s="11">
        <f>IF(AC245&lt;=LVadseth[[#This Row],[Best]]+0.1,1,0)</f>
        <v>1</v>
      </c>
      <c r="AK245" s="24" t="e">
        <f>100*((LVadseth[[#This Row],[CL-BC]]-LVadseth[[#This Row],[Best]])/LVadseth[[#This Row],[Best]])</f>
        <v>#VALUE!</v>
      </c>
      <c r="AL245" s="24">
        <f>100*((LVadseth[[#This Row],[AR-H2]]-LVadseth[[#This Row],[Best]])/LVadseth[[#This Row],[Best]])</f>
        <v>3.2520345870580094</v>
      </c>
      <c r="AM245" s="24">
        <f>100*((LVadseth[[#This Row],[C-H]]-LVadseth[[#This Row],[Best]])/LVadseth[[#This Row],[Best]])</f>
        <v>0.85480386147919196</v>
      </c>
      <c r="AN245" s="24">
        <f>100*((LVadseth[[#This Row],[G-BC]]-LVadseth[[#This Row],[Best]])/LVadseth[[#This Row],[Best]])</f>
        <v>8.5009783920878839</v>
      </c>
      <c r="AO245" s="24" t="e">
        <f>100*((LVadseth[[#This Row],[M-M]]-LVadseth[[#This Row],[Best]])/LVadseth[[#This Row],[Best]])</f>
        <v>#VALUE!</v>
      </c>
      <c r="AP245" s="24">
        <f>100*((LVadseth[[#This Row],[V-H]]-LVadseth[[#This Row],[Best]])/LVadseth[[#This Row],[Best]])</f>
        <v>2.194202734627311E-2</v>
      </c>
      <c r="AQ245" s="24">
        <f>100*((LVadseth[[#This Row],[AR-H3]]-LVadseth[[#This Row],[Best]])/LVadseth[[#This Row],[Best]])</f>
        <v>4.0462351248361941</v>
      </c>
      <c r="AR245" s="24">
        <f>100*((LVadseth[[#This Row],[S-M]]-LVadseth[[#This Row],[Best]])/LVadseth[[#This Row],[Best]])</f>
        <v>0</v>
      </c>
      <c r="AS245" s="24">
        <f>100*((LVadseth[[#This Row],[New]]-LVadseth[[#This Row],[Best]])/LVadseth[[#This Row],[Best]])</f>
        <v>-2.2171417258224711E-2</v>
      </c>
      <c r="AX245" s="24">
        <f>IF(LVadseth[[#This Row],[CL-BC]]&lt;=MIN(LVadseth[[#This Row],[Best]]+0.1,LVadseth[[#This Row],[New]]+0.1),1,0)</f>
        <v>0</v>
      </c>
      <c r="AY245" s="24">
        <f>IF(LVadseth[[#This Row],[AR-H2]]&lt;=MIN(LVadseth[[#This Row],[Best]]+0.1,LVadseth[[#This Row],[New]]+0.1)+0.1,1,0)</f>
        <v>0</v>
      </c>
      <c r="AZ245" s="24">
        <f>IF(LVadseth[[#This Row],[C-H]]&lt;=MIN(LVadseth[[#This Row],[Best]]+0.1,LVadseth[[#This Row],[New]]+0.1),1,0)</f>
        <v>0</v>
      </c>
      <c r="BA245" s="24">
        <f>IF(LVadseth[[#This Row],[G-BC]]&lt;=MIN(LVadseth[[#This Row],[Best]]+0.1,LVadseth[[#This Row],[New]]+0.1),1,0)</f>
        <v>0</v>
      </c>
      <c r="BB245" s="24">
        <f>IF(LVadseth[[#This Row],[M-M]]&lt;=MIN(LVadseth[[#This Row],[Best]]+0.1,LVadseth[[#This Row],[New]]+0.1),1,0)</f>
        <v>0</v>
      </c>
      <c r="BC245" s="24">
        <f>IF(LVadseth[[#This Row],[V-H]]&lt;=MIN(LVadseth[[#This Row],[Best]]+0.1,LVadseth[[#This Row],[New]]+0.1),1,0)</f>
        <v>0</v>
      </c>
      <c r="BD245" s="24">
        <f>IF(LVadseth[[#This Row],[AR-H3]]&lt;=MIN(LVadseth[[#This Row],[Best]]+0.1,LVadseth[[#This Row],[New]]+0.1),1,0)</f>
        <v>0</v>
      </c>
      <c r="BE245" s="24">
        <f>IF(LVadseth[[#This Row],[S-M]]&lt;=MIN(LVadseth[[#This Row],[Best]]+0.1,LVadseth[[#This Row],[New]]+0.1),1,0)</f>
        <v>0</v>
      </c>
      <c r="BF245" s="24">
        <f>IF(LVadseth[[#This Row],[New]]&lt;=LVadseth[[#This Row],[Best]]+0.1,1,0)</f>
        <v>1</v>
      </c>
    </row>
    <row r="246" spans="1:58" ht="15" customHeight="1">
      <c r="A246" t="s">
        <v>14</v>
      </c>
      <c r="B246">
        <v>200</v>
      </c>
      <c r="C246">
        <v>3</v>
      </c>
      <c r="D246">
        <v>3</v>
      </c>
      <c r="E246" t="s">
        <v>16</v>
      </c>
      <c r="F246" t="s">
        <v>16</v>
      </c>
      <c r="G246">
        <v>114738.59375</v>
      </c>
      <c r="H246">
        <v>110445</v>
      </c>
      <c r="I246" s="19">
        <v>118258.62</v>
      </c>
      <c r="J246" t="s">
        <v>16</v>
      </c>
      <c r="K246" s="4">
        <v>109234</v>
      </c>
      <c r="L246" s="4">
        <v>109220.16</v>
      </c>
      <c r="M246" s="4">
        <v>114949.5</v>
      </c>
      <c r="N24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109220.16</v>
      </c>
      <c r="O246">
        <f>MATCH(LVadseth[[#This Row],[Best]],LVadseth[[#This Row],[CL-BC]:[AR-H3]],0)</f>
        <v>8</v>
      </c>
      <c r="P246" t="str">
        <f>INDEX(LVadseth[[#Headers],[CL-BC]:[AR-H3]],LVadseth[[#This Row],[Match]])</f>
        <v>S-M</v>
      </c>
      <c r="Q246" t="s">
        <v>16</v>
      </c>
      <c r="R246" t="s">
        <v>16</v>
      </c>
      <c r="S246">
        <v>4201</v>
      </c>
      <c r="T246">
        <v>22175.599999999999</v>
      </c>
      <c r="U246" s="22">
        <v>7200</v>
      </c>
      <c r="V246" s="22" t="s">
        <v>16</v>
      </c>
      <c r="W246" s="4">
        <v>997.51400000000001</v>
      </c>
      <c r="X246" s="4">
        <v>7534.7</v>
      </c>
      <c r="Y246" s="4">
        <v>200</v>
      </c>
      <c r="Z24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200</v>
      </c>
      <c r="AA246">
        <f>MATCH(LVadseth[[#This Row],[t Best]],LVadseth[[#This Row],[t CL-BC]:[t AR-H3]],0)</f>
        <v>9</v>
      </c>
      <c r="AB246" s="24" t="str">
        <f>INDEX(LVadseth[[#Headers],[t CL-BC]:[t AR-H3]],LVadseth[[#This Row],[t Match]])</f>
        <v>t AR-H3</v>
      </c>
      <c r="AC246" s="24">
        <v>109307</v>
      </c>
      <c r="AH246" s="24"/>
      <c r="AI246" s="11">
        <f>IF(AC246&lt;LVadseth[[#This Row],[Best]],1,0)</f>
        <v>0</v>
      </c>
      <c r="AJ246" s="11">
        <f>IF(AC246&lt;=LVadseth[[#This Row],[Best]]+0.1,1,0)</f>
        <v>0</v>
      </c>
      <c r="AK246" s="24" t="e">
        <f>100*((LVadseth[[#This Row],[CL-BC]]-LVadseth[[#This Row],[Best]])/LVadseth[[#This Row],[Best]])</f>
        <v>#VALUE!</v>
      </c>
      <c r="AL246" s="24">
        <f>100*((LVadseth[[#This Row],[AR-H2]]-LVadseth[[#This Row],[Best]])/LVadseth[[#This Row],[Best]])</f>
        <v>5.0525779764468357</v>
      </c>
      <c r="AM246" s="24">
        <f>100*((LVadseth[[#This Row],[C-H]]-LVadseth[[#This Row],[Best]])/LVadseth[[#This Row],[Best]])</f>
        <v>1.1214413163284107</v>
      </c>
      <c r="AN246" s="24">
        <f>100*((LVadseth[[#This Row],[G-BC]]-LVadseth[[#This Row],[Best]])/LVadseth[[#This Row],[Best]])</f>
        <v>8.2754502465478836</v>
      </c>
      <c r="AO246" s="24" t="e">
        <f>100*((LVadseth[[#This Row],[M-M]]-LVadseth[[#This Row],[Best]])/LVadseth[[#This Row],[Best]])</f>
        <v>#VALUE!</v>
      </c>
      <c r="AP246" s="24">
        <f>100*((LVadseth[[#This Row],[V-H]]-LVadseth[[#This Row],[Best]])/LVadseth[[#This Row],[Best]])</f>
        <v>1.2671653291843287E-2</v>
      </c>
      <c r="AQ246" s="24">
        <f>100*((LVadseth[[#This Row],[AR-H3]]-LVadseth[[#This Row],[Best]])/LVadseth[[#This Row],[Best]])</f>
        <v>5.2456799184326375</v>
      </c>
      <c r="AR246" s="24">
        <f>100*((LVadseth[[#This Row],[S-M]]-LVadseth[[#This Row],[Best]])/LVadseth[[#This Row],[Best]])</f>
        <v>0</v>
      </c>
      <c r="AS246" s="24">
        <f>100*((LVadseth[[#This Row],[New]]-LVadseth[[#This Row],[Best]])/LVadseth[[#This Row],[Best]])</f>
        <v>7.9509130915022014E-2</v>
      </c>
      <c r="AX246" s="24">
        <f>IF(LVadseth[[#This Row],[CL-BC]]&lt;=MIN(LVadseth[[#This Row],[Best]]+0.1,LVadseth[[#This Row],[New]]+0.1),1,0)</f>
        <v>0</v>
      </c>
      <c r="AY246" s="24">
        <f>IF(LVadseth[[#This Row],[AR-H2]]&lt;=MIN(LVadseth[[#This Row],[Best]]+0.1,LVadseth[[#This Row],[New]]+0.1)+0.1,1,0)</f>
        <v>0</v>
      </c>
      <c r="AZ246" s="24">
        <f>IF(LVadseth[[#This Row],[C-H]]&lt;=MIN(LVadseth[[#This Row],[Best]]+0.1,LVadseth[[#This Row],[New]]+0.1),1,0)</f>
        <v>0</v>
      </c>
      <c r="BA246" s="24">
        <f>IF(LVadseth[[#This Row],[G-BC]]&lt;=MIN(LVadseth[[#This Row],[Best]]+0.1,LVadseth[[#This Row],[New]]+0.1),1,0)</f>
        <v>0</v>
      </c>
      <c r="BB246" s="24">
        <f>IF(LVadseth[[#This Row],[M-M]]&lt;=MIN(LVadseth[[#This Row],[Best]]+0.1,LVadseth[[#This Row],[New]]+0.1),1,0)</f>
        <v>0</v>
      </c>
      <c r="BC246" s="24">
        <f>IF(LVadseth[[#This Row],[V-H]]&lt;=MIN(LVadseth[[#This Row],[Best]]+0.1,LVadseth[[#This Row],[New]]+0.1),1,0)</f>
        <v>0</v>
      </c>
      <c r="BD246" s="24">
        <f>IF(LVadseth[[#This Row],[AR-H3]]&lt;=MIN(LVadseth[[#This Row],[Best]]+0.1,LVadseth[[#This Row],[New]]+0.1),1,0)</f>
        <v>0</v>
      </c>
      <c r="BE246" s="24">
        <f>IF(LVadseth[[#This Row],[S-M]]&lt;=MIN(LVadseth[[#This Row],[Best]]+0.1,LVadseth[[#This Row],[New]]+0.1),1,0)</f>
        <v>1</v>
      </c>
      <c r="BF246" s="24">
        <f>IF(LVadseth[[#This Row],[New]]&lt;=LVadseth[[#This Row],[Best]]+0.1,1,0)</f>
        <v>0</v>
      </c>
    </row>
    <row r="247" spans="1:58" ht="15" customHeight="1">
      <c r="A247" t="s">
        <v>14</v>
      </c>
      <c r="B247">
        <v>200</v>
      </c>
      <c r="C247">
        <v>4</v>
      </c>
      <c r="D247">
        <v>3</v>
      </c>
      <c r="E247" t="s">
        <v>16</v>
      </c>
      <c r="F247" t="s">
        <v>16</v>
      </c>
      <c r="G247">
        <v>112340.38438</v>
      </c>
      <c r="H247">
        <v>110580</v>
      </c>
      <c r="I247" s="19">
        <v>117704.64</v>
      </c>
      <c r="J247" t="s">
        <v>16</v>
      </c>
      <c r="K247" s="4">
        <v>110027</v>
      </c>
      <c r="L247" s="4">
        <v>109785.47</v>
      </c>
      <c r="M247" s="4">
        <v>114842.40000000001</v>
      </c>
      <c r="N24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109785.47</v>
      </c>
      <c r="O247">
        <f>MATCH(LVadseth[[#This Row],[Best]],LVadseth[[#This Row],[CL-BC]:[AR-H3]],0)</f>
        <v>8</v>
      </c>
      <c r="P247" t="str">
        <f>INDEX(LVadseth[[#Headers],[CL-BC]:[AR-H3]],LVadseth[[#This Row],[Match]])</f>
        <v>S-M</v>
      </c>
      <c r="Q247" t="s">
        <v>16</v>
      </c>
      <c r="R247" t="s">
        <v>16</v>
      </c>
      <c r="S247">
        <v>4201</v>
      </c>
      <c r="T247">
        <v>8928.19</v>
      </c>
      <c r="U247" s="22">
        <v>7200</v>
      </c>
      <c r="V247" s="22" t="s">
        <v>16</v>
      </c>
      <c r="W247" s="4">
        <v>948.39200000000005</v>
      </c>
      <c r="X247" s="4">
        <v>7824.7</v>
      </c>
      <c r="Y247" s="4">
        <v>594</v>
      </c>
      <c r="Z24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594</v>
      </c>
      <c r="AA247">
        <f>MATCH(LVadseth[[#This Row],[t Best]],LVadseth[[#This Row],[t CL-BC]:[t AR-H3]],0)</f>
        <v>9</v>
      </c>
      <c r="AB247" s="24" t="str">
        <f>INDEX(LVadseth[[#Headers],[t CL-BC]:[t AR-H3]],LVadseth[[#This Row],[t Match]])</f>
        <v>t AR-H3</v>
      </c>
      <c r="AC247" s="24">
        <v>110194</v>
      </c>
      <c r="AH247" s="24"/>
      <c r="AI247" s="11">
        <f>IF(AC247&lt;LVadseth[[#This Row],[Best]],1,0)</f>
        <v>0</v>
      </c>
      <c r="AJ247" s="11">
        <f>IF(AC247&lt;=LVadseth[[#This Row],[Best]]+0.1,1,0)</f>
        <v>0</v>
      </c>
      <c r="AK247" s="24" t="e">
        <f>100*((LVadseth[[#This Row],[CL-BC]]-LVadseth[[#This Row],[Best]])/LVadseth[[#This Row],[Best]])</f>
        <v>#VALUE!</v>
      </c>
      <c r="AL247" s="24">
        <f>100*((LVadseth[[#This Row],[AR-H2]]-LVadseth[[#This Row],[Best]])/LVadseth[[#This Row],[Best]])</f>
        <v>2.3271880878225524</v>
      </c>
      <c r="AM247" s="24">
        <f>100*((LVadseth[[#This Row],[C-H]]-LVadseth[[#This Row],[Best]])/LVadseth[[#This Row],[Best]])</f>
        <v>0.723711434673458</v>
      </c>
      <c r="AN247" s="24">
        <f>100*((LVadseth[[#This Row],[G-BC]]-LVadseth[[#This Row],[Best]])/LVadseth[[#This Row],[Best]])</f>
        <v>7.2133133829094129</v>
      </c>
      <c r="AO247" s="24" t="e">
        <f>100*((LVadseth[[#This Row],[M-M]]-LVadseth[[#This Row],[Best]])/LVadseth[[#This Row],[Best]])</f>
        <v>#VALUE!</v>
      </c>
      <c r="AP247" s="24">
        <f>100*((LVadseth[[#This Row],[V-H]]-LVadseth[[#This Row],[Best]])/LVadseth[[#This Row],[Best]])</f>
        <v>0.22000179076520676</v>
      </c>
      <c r="AQ247" s="24">
        <f>100*((LVadseth[[#This Row],[AR-H3]]-LVadseth[[#This Row],[Best]])/LVadseth[[#This Row],[Best]])</f>
        <v>4.6061924223670108</v>
      </c>
      <c r="AR247" s="24">
        <f>100*((LVadseth[[#This Row],[S-M]]-LVadseth[[#This Row],[Best]])/LVadseth[[#This Row],[Best]])</f>
        <v>0</v>
      </c>
      <c r="AS247" s="24">
        <f>100*((LVadseth[[#This Row],[New]]-LVadseth[[#This Row],[Best]])/LVadseth[[#This Row],[Best]])</f>
        <v>0.3721166380214056</v>
      </c>
      <c r="AX247" s="24">
        <f>IF(LVadseth[[#This Row],[CL-BC]]&lt;=MIN(LVadseth[[#This Row],[Best]]+0.1,LVadseth[[#This Row],[New]]+0.1),1,0)</f>
        <v>0</v>
      </c>
      <c r="AY247" s="24">
        <f>IF(LVadseth[[#This Row],[AR-H2]]&lt;=MIN(LVadseth[[#This Row],[Best]]+0.1,LVadseth[[#This Row],[New]]+0.1)+0.1,1,0)</f>
        <v>0</v>
      </c>
      <c r="AZ247" s="24">
        <f>IF(LVadseth[[#This Row],[C-H]]&lt;=MIN(LVadseth[[#This Row],[Best]]+0.1,LVadseth[[#This Row],[New]]+0.1),1,0)</f>
        <v>0</v>
      </c>
      <c r="BA247" s="24">
        <f>IF(LVadseth[[#This Row],[G-BC]]&lt;=MIN(LVadseth[[#This Row],[Best]]+0.1,LVadseth[[#This Row],[New]]+0.1),1,0)</f>
        <v>0</v>
      </c>
      <c r="BB247" s="24">
        <f>IF(LVadseth[[#This Row],[M-M]]&lt;=MIN(LVadseth[[#This Row],[Best]]+0.1,LVadseth[[#This Row],[New]]+0.1),1,0)</f>
        <v>0</v>
      </c>
      <c r="BC247" s="24">
        <f>IF(LVadseth[[#This Row],[V-H]]&lt;=MIN(LVadseth[[#This Row],[Best]]+0.1,LVadseth[[#This Row],[New]]+0.1),1,0)</f>
        <v>0</v>
      </c>
      <c r="BD247" s="24">
        <f>IF(LVadseth[[#This Row],[AR-H3]]&lt;=MIN(LVadseth[[#This Row],[Best]]+0.1,LVadseth[[#This Row],[New]]+0.1),1,0)</f>
        <v>0</v>
      </c>
      <c r="BE247" s="24">
        <f>IF(LVadseth[[#This Row],[S-M]]&lt;=MIN(LVadseth[[#This Row],[Best]]+0.1,LVadseth[[#This Row],[New]]+0.1),1,0)</f>
        <v>1</v>
      </c>
      <c r="BF247" s="24">
        <f>IF(LVadseth[[#This Row],[New]]&lt;=LVadseth[[#This Row],[Best]]+0.1,1,0)</f>
        <v>0</v>
      </c>
    </row>
    <row r="248" spans="1:58" ht="15" customHeight="1">
      <c r="A248" t="s">
        <v>14</v>
      </c>
      <c r="B248">
        <v>200</v>
      </c>
      <c r="C248">
        <v>5</v>
      </c>
      <c r="D248">
        <v>3</v>
      </c>
      <c r="E248" t="s">
        <v>16</v>
      </c>
      <c r="F248" t="s">
        <v>16</v>
      </c>
      <c r="G248">
        <v>114389.28438</v>
      </c>
      <c r="H248">
        <v>111106</v>
      </c>
      <c r="I248" s="19">
        <v>118736.61</v>
      </c>
      <c r="J248" t="s">
        <v>16</v>
      </c>
      <c r="K248" s="4">
        <v>109928</v>
      </c>
      <c r="L248" s="4">
        <v>109843.61</v>
      </c>
      <c r="M248" s="4">
        <v>114003.8</v>
      </c>
      <c r="N24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109843.61</v>
      </c>
      <c r="O248">
        <f>MATCH(LVadseth[[#This Row],[Best]],LVadseth[[#This Row],[CL-BC]:[AR-H3]],0)</f>
        <v>8</v>
      </c>
      <c r="P248" t="str">
        <f>INDEX(LVadseth[[#Headers],[CL-BC]:[AR-H3]],LVadseth[[#This Row],[Match]])</f>
        <v>S-M</v>
      </c>
      <c r="Q248" t="s">
        <v>16</v>
      </c>
      <c r="R248" t="s">
        <v>16</v>
      </c>
      <c r="S248">
        <v>4201</v>
      </c>
      <c r="T248">
        <v>12719.4</v>
      </c>
      <c r="U248" s="22">
        <v>7200</v>
      </c>
      <c r="V248" s="22" t="s">
        <v>16</v>
      </c>
      <c r="W248" s="4">
        <v>653.10900000000004</v>
      </c>
      <c r="X248" s="4">
        <v>7331.9</v>
      </c>
      <c r="Y248" s="4">
        <v>352</v>
      </c>
      <c r="Z24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352</v>
      </c>
      <c r="AA248">
        <f>MATCH(LVadseth[[#This Row],[t Best]],LVadseth[[#This Row],[t CL-BC]:[t AR-H3]],0)</f>
        <v>9</v>
      </c>
      <c r="AB248" s="24" t="str">
        <f>INDEX(LVadseth[[#Headers],[t CL-BC]:[t AR-H3]],LVadseth[[#This Row],[t Match]])</f>
        <v>t AR-H3</v>
      </c>
      <c r="AC248" s="24">
        <v>110482</v>
      </c>
      <c r="AH248" s="24"/>
      <c r="AI248" s="11">
        <f>IF(AC248&lt;LVadseth[[#This Row],[Best]],1,0)</f>
        <v>0</v>
      </c>
      <c r="AJ248" s="11">
        <f>IF(AC248&lt;=LVadseth[[#This Row],[Best]]+0.1,1,0)</f>
        <v>0</v>
      </c>
      <c r="AK248" s="24" t="e">
        <f>100*((LVadseth[[#This Row],[CL-BC]]-LVadseth[[#This Row],[Best]])/LVadseth[[#This Row],[Best]])</f>
        <v>#VALUE!</v>
      </c>
      <c r="AL248" s="24">
        <f>100*((LVadseth[[#This Row],[AR-H2]]-LVadseth[[#This Row],[Best]])/LVadseth[[#This Row],[Best]])</f>
        <v>4.1383148095733535</v>
      </c>
      <c r="AM248" s="24">
        <f>100*((LVadseth[[#This Row],[C-H]]-LVadseth[[#This Row],[Best]])/LVadseth[[#This Row],[Best]])</f>
        <v>1.1492612087312128</v>
      </c>
      <c r="AN248" s="24">
        <f>100*((LVadseth[[#This Row],[G-BC]]-LVadseth[[#This Row],[Best]])/LVadseth[[#This Row],[Best]])</f>
        <v>8.0960558379317646</v>
      </c>
      <c r="AO248" s="24" t="e">
        <f>100*((LVadseth[[#This Row],[M-M]]-LVadseth[[#This Row],[Best]])/LVadseth[[#This Row],[Best]])</f>
        <v>#VALUE!</v>
      </c>
      <c r="AP248" s="24">
        <f>100*((LVadseth[[#This Row],[V-H]]-LVadseth[[#This Row],[Best]])/LVadseth[[#This Row],[Best]])</f>
        <v>7.6827409441477229E-2</v>
      </c>
      <c r="AQ248" s="24">
        <f>100*((LVadseth[[#This Row],[AR-H3]]-LVadseth[[#This Row],[Best]])/LVadseth[[#This Row],[Best]])</f>
        <v>3.7873755241656775</v>
      </c>
      <c r="AR248" s="24">
        <f>100*((LVadseth[[#This Row],[S-M]]-LVadseth[[#This Row],[Best]])/LVadseth[[#This Row],[Best]])</f>
        <v>0</v>
      </c>
      <c r="AS248" s="24">
        <f>100*((LVadseth[[#This Row],[New]]-LVadseth[[#This Row],[Best]])/LVadseth[[#This Row],[Best]])</f>
        <v>0.58118082608537669</v>
      </c>
      <c r="AX248" s="24">
        <f>IF(LVadseth[[#This Row],[CL-BC]]&lt;=MIN(LVadseth[[#This Row],[Best]]+0.1,LVadseth[[#This Row],[New]]+0.1),1,0)</f>
        <v>0</v>
      </c>
      <c r="AY248" s="24">
        <f>IF(LVadseth[[#This Row],[AR-H2]]&lt;=MIN(LVadseth[[#This Row],[Best]]+0.1,LVadseth[[#This Row],[New]]+0.1)+0.1,1,0)</f>
        <v>0</v>
      </c>
      <c r="AZ248" s="24">
        <f>IF(LVadseth[[#This Row],[C-H]]&lt;=MIN(LVadseth[[#This Row],[Best]]+0.1,LVadseth[[#This Row],[New]]+0.1),1,0)</f>
        <v>0</v>
      </c>
      <c r="BA248" s="24">
        <f>IF(LVadseth[[#This Row],[G-BC]]&lt;=MIN(LVadseth[[#This Row],[Best]]+0.1,LVadseth[[#This Row],[New]]+0.1),1,0)</f>
        <v>0</v>
      </c>
      <c r="BB248" s="24">
        <f>IF(LVadseth[[#This Row],[M-M]]&lt;=MIN(LVadseth[[#This Row],[Best]]+0.1,LVadseth[[#This Row],[New]]+0.1),1,0)</f>
        <v>0</v>
      </c>
      <c r="BC248" s="24">
        <f>IF(LVadseth[[#This Row],[V-H]]&lt;=MIN(LVadseth[[#This Row],[Best]]+0.1,LVadseth[[#This Row],[New]]+0.1),1,0)</f>
        <v>0</v>
      </c>
      <c r="BD248" s="24">
        <f>IF(LVadseth[[#This Row],[AR-H3]]&lt;=MIN(LVadseth[[#This Row],[Best]]+0.1,LVadseth[[#This Row],[New]]+0.1),1,0)</f>
        <v>0</v>
      </c>
      <c r="BE248" s="24">
        <f>IF(LVadseth[[#This Row],[S-M]]&lt;=MIN(LVadseth[[#This Row],[Best]]+0.1,LVadseth[[#This Row],[New]]+0.1),1,0)</f>
        <v>1</v>
      </c>
      <c r="BF248" s="24">
        <f>IF(LVadseth[[#This Row],[New]]&lt;=LVadseth[[#This Row],[Best]]+0.1,1,0)</f>
        <v>0</v>
      </c>
    </row>
    <row r="249" spans="1:58" ht="15" customHeight="1">
      <c r="A249" t="s">
        <v>14</v>
      </c>
      <c r="B249">
        <v>200</v>
      </c>
      <c r="C249">
        <v>6</v>
      </c>
      <c r="D249">
        <v>3</v>
      </c>
      <c r="E249" t="s">
        <v>16</v>
      </c>
      <c r="F249" t="s">
        <v>16</v>
      </c>
      <c r="G249">
        <v>115851.31094</v>
      </c>
      <c r="H249">
        <v>111369</v>
      </c>
      <c r="I249" s="19">
        <v>118639.58</v>
      </c>
      <c r="J249" t="s">
        <v>16</v>
      </c>
      <c r="K249" s="4">
        <v>110531</v>
      </c>
      <c r="L249" s="4">
        <v>110613.78</v>
      </c>
      <c r="M249" s="4">
        <v>114581.09999999999</v>
      </c>
      <c r="N24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110531</v>
      </c>
      <c r="O249">
        <f>MATCH(LVadseth[[#This Row],[Best]],LVadseth[[#This Row],[CL-BC]:[AR-H3]],0)</f>
        <v>7</v>
      </c>
      <c r="P249" t="str">
        <f>INDEX(LVadseth[[#Headers],[CL-BC]:[AR-H3]],LVadseth[[#This Row],[Match]])</f>
        <v>V-H</v>
      </c>
      <c r="Q249" t="s">
        <v>16</v>
      </c>
      <c r="R249" t="s">
        <v>16</v>
      </c>
      <c r="S249">
        <v>4200</v>
      </c>
      <c r="T249">
        <v>10126.299999999999</v>
      </c>
      <c r="U249" s="22">
        <v>7200</v>
      </c>
      <c r="V249" s="22" t="s">
        <v>16</v>
      </c>
      <c r="W249" s="4">
        <v>1455.21</v>
      </c>
      <c r="X249" s="4">
        <v>7292.1</v>
      </c>
      <c r="Y249" s="4">
        <v>429</v>
      </c>
      <c r="Z24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429</v>
      </c>
      <c r="AA249">
        <f>MATCH(LVadseth[[#This Row],[t Best]],LVadseth[[#This Row],[t CL-BC]:[t AR-H3]],0)</f>
        <v>9</v>
      </c>
      <c r="AB249" s="24" t="str">
        <f>INDEX(LVadseth[[#Headers],[t CL-BC]:[t AR-H3]],LVadseth[[#This Row],[t Match]])</f>
        <v>t AR-H3</v>
      </c>
      <c r="AC249" s="24">
        <v>110783</v>
      </c>
      <c r="AH249" s="24"/>
      <c r="AI249" s="11">
        <f>IF(AC249&lt;LVadseth[[#This Row],[Best]],1,0)</f>
        <v>0</v>
      </c>
      <c r="AJ249" s="11">
        <f>IF(AC249&lt;=LVadseth[[#This Row],[Best]]+0.1,1,0)</f>
        <v>0</v>
      </c>
      <c r="AK249" s="24" t="e">
        <f>100*((LVadseth[[#This Row],[CL-BC]]-LVadseth[[#This Row],[Best]])/LVadseth[[#This Row],[Best]])</f>
        <v>#VALUE!</v>
      </c>
      <c r="AL249" s="24">
        <f>100*((LVadseth[[#This Row],[AR-H2]]-LVadseth[[#This Row],[Best]])/LVadseth[[#This Row],[Best]])</f>
        <v>4.8134106630718945</v>
      </c>
      <c r="AM249" s="24">
        <f>100*((LVadseth[[#This Row],[C-H]]-LVadseth[[#This Row],[Best]])/LVadseth[[#This Row],[Best]])</f>
        <v>0.75815834471777155</v>
      </c>
      <c r="AN249" s="24">
        <f>100*((LVadseth[[#This Row],[G-BC]]-LVadseth[[#This Row],[Best]])/LVadseth[[#This Row],[Best]])</f>
        <v>7.3360233780568356</v>
      </c>
      <c r="AO249" s="24" t="e">
        <f>100*((LVadseth[[#This Row],[M-M]]-LVadseth[[#This Row],[Best]])/LVadseth[[#This Row],[Best]])</f>
        <v>#VALUE!</v>
      </c>
      <c r="AP249" s="24">
        <f>100*((LVadseth[[#This Row],[V-H]]-LVadseth[[#This Row],[Best]])/LVadseth[[#This Row],[Best]])</f>
        <v>0</v>
      </c>
      <c r="AQ249" s="24">
        <f>100*((LVadseth[[#This Row],[AR-H3]]-LVadseth[[#This Row],[Best]])/LVadseth[[#This Row],[Best]])</f>
        <v>3.6642208973048209</v>
      </c>
      <c r="AR249" s="24">
        <f>100*((LVadseth[[#This Row],[S-M]]-LVadseth[[#This Row],[Best]])/LVadseth[[#This Row],[Best]])</f>
        <v>7.4893016438826066E-2</v>
      </c>
      <c r="AS249" s="24">
        <f>100*((LVadseth[[#This Row],[New]]-LVadseth[[#This Row],[Best]])/LVadseth[[#This Row],[Best]])</f>
        <v>0.22799033755236089</v>
      </c>
      <c r="AX249" s="24">
        <f>IF(LVadseth[[#This Row],[CL-BC]]&lt;=MIN(LVadseth[[#This Row],[Best]]+0.1,LVadseth[[#This Row],[New]]+0.1),1,0)</f>
        <v>0</v>
      </c>
      <c r="AY249" s="24">
        <f>IF(LVadseth[[#This Row],[AR-H2]]&lt;=MIN(LVadseth[[#This Row],[Best]]+0.1,LVadseth[[#This Row],[New]]+0.1)+0.1,1,0)</f>
        <v>0</v>
      </c>
      <c r="AZ249" s="24">
        <f>IF(LVadseth[[#This Row],[C-H]]&lt;=MIN(LVadseth[[#This Row],[Best]]+0.1,LVadseth[[#This Row],[New]]+0.1),1,0)</f>
        <v>0</v>
      </c>
      <c r="BA249" s="24">
        <f>IF(LVadseth[[#This Row],[G-BC]]&lt;=MIN(LVadseth[[#This Row],[Best]]+0.1,LVadseth[[#This Row],[New]]+0.1),1,0)</f>
        <v>0</v>
      </c>
      <c r="BB249" s="24">
        <f>IF(LVadseth[[#This Row],[M-M]]&lt;=MIN(LVadseth[[#This Row],[Best]]+0.1,LVadseth[[#This Row],[New]]+0.1),1,0)</f>
        <v>0</v>
      </c>
      <c r="BC249" s="24">
        <f>IF(LVadseth[[#This Row],[V-H]]&lt;=MIN(LVadseth[[#This Row],[Best]]+0.1,LVadseth[[#This Row],[New]]+0.1),1,0)</f>
        <v>1</v>
      </c>
      <c r="BD249" s="24">
        <f>IF(LVadseth[[#This Row],[AR-H3]]&lt;=MIN(LVadseth[[#This Row],[Best]]+0.1,LVadseth[[#This Row],[New]]+0.1),1,0)</f>
        <v>0</v>
      </c>
      <c r="BE249" s="24">
        <f>IF(LVadseth[[#This Row],[S-M]]&lt;=MIN(LVadseth[[#This Row],[Best]]+0.1,LVadseth[[#This Row],[New]]+0.1),1,0)</f>
        <v>0</v>
      </c>
      <c r="BF249" s="24">
        <f>IF(LVadseth[[#This Row],[New]]&lt;=LVadseth[[#This Row],[Best]]+0.1,1,0)</f>
        <v>0</v>
      </c>
    </row>
    <row r="250" spans="1:58" ht="15" customHeight="1">
      <c r="A250" t="s">
        <v>14</v>
      </c>
      <c r="B250">
        <v>200</v>
      </c>
      <c r="C250">
        <v>7</v>
      </c>
      <c r="D250">
        <v>3</v>
      </c>
      <c r="E250" t="s">
        <v>16</v>
      </c>
      <c r="F250" t="s">
        <v>16</v>
      </c>
      <c r="G250">
        <v>102943.83125</v>
      </c>
      <c r="H250">
        <v>99752.2</v>
      </c>
      <c r="I250" s="19">
        <v>107265.65</v>
      </c>
      <c r="J250" t="s">
        <v>16</v>
      </c>
      <c r="K250" s="4">
        <v>99025.8</v>
      </c>
      <c r="L250" s="4">
        <v>98968.09</v>
      </c>
      <c r="M250" s="4">
        <v>103294.2</v>
      </c>
      <c r="N25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98968.09</v>
      </c>
      <c r="O250">
        <f>MATCH(LVadseth[[#This Row],[Best]],LVadseth[[#This Row],[CL-BC]:[AR-H3]],0)</f>
        <v>8</v>
      </c>
      <c r="P250" t="str">
        <f>INDEX(LVadseth[[#Headers],[CL-BC]:[AR-H3]],LVadseth[[#This Row],[Match]])</f>
        <v>S-M</v>
      </c>
      <c r="Q250" t="s">
        <v>16</v>
      </c>
      <c r="R250" t="s">
        <v>16</v>
      </c>
      <c r="S250">
        <v>4200</v>
      </c>
      <c r="T250">
        <v>11138.4</v>
      </c>
      <c r="U250" s="22">
        <v>7200</v>
      </c>
      <c r="V250" s="22" t="s">
        <v>16</v>
      </c>
      <c r="W250" s="4">
        <v>1132.53</v>
      </c>
      <c r="X250" s="4">
        <v>7301</v>
      </c>
      <c r="Y250" s="4">
        <v>481</v>
      </c>
      <c r="Z25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481</v>
      </c>
      <c r="AA250">
        <f>MATCH(LVadseth[[#This Row],[t Best]],LVadseth[[#This Row],[t CL-BC]:[t AR-H3]],0)</f>
        <v>9</v>
      </c>
      <c r="AB250" s="24" t="str">
        <f>INDEX(LVadseth[[#Headers],[t CL-BC]:[t AR-H3]],LVadseth[[#This Row],[t Match]])</f>
        <v>t AR-H3</v>
      </c>
      <c r="AC250" s="24">
        <v>99162.6</v>
      </c>
      <c r="AH250" s="24"/>
      <c r="AI250" s="11">
        <f>IF(AC250&lt;LVadseth[[#This Row],[Best]],1,0)</f>
        <v>0</v>
      </c>
      <c r="AJ250" s="11">
        <f>IF(AC250&lt;=LVadseth[[#This Row],[Best]]+0.1,1,0)</f>
        <v>0</v>
      </c>
      <c r="AK250" s="24" t="e">
        <f>100*((LVadseth[[#This Row],[CL-BC]]-LVadseth[[#This Row],[Best]])/LVadseth[[#This Row],[Best]])</f>
        <v>#VALUE!</v>
      </c>
      <c r="AL250" s="24">
        <f>100*((LVadseth[[#This Row],[AR-H2]]-LVadseth[[#This Row],[Best]])/LVadseth[[#This Row],[Best]])</f>
        <v>4.0171950878308413</v>
      </c>
      <c r="AM250" s="24">
        <f>100*((LVadseth[[#This Row],[C-H]]-LVadseth[[#This Row],[Best]])/LVadseth[[#This Row],[Best]])</f>
        <v>0.79228567511002845</v>
      </c>
      <c r="AN250" s="24">
        <f>100*((LVadseth[[#This Row],[G-BC]]-LVadseth[[#This Row],[Best]])/LVadseth[[#This Row],[Best]])</f>
        <v>8.3840761198887428</v>
      </c>
      <c r="AO250" s="24" t="e">
        <f>100*((LVadseth[[#This Row],[M-M]]-LVadseth[[#This Row],[Best]])/LVadseth[[#This Row],[Best]])</f>
        <v>#VALUE!</v>
      </c>
      <c r="AP250" s="24">
        <f>100*((LVadseth[[#This Row],[V-H]]-LVadseth[[#This Row],[Best]])/LVadseth[[#This Row],[Best]])</f>
        <v>5.8311724516464249E-2</v>
      </c>
      <c r="AQ250" s="24">
        <f>100*((LVadseth[[#This Row],[AR-H3]]-LVadseth[[#This Row],[Best]])/LVadseth[[#This Row],[Best]])</f>
        <v>4.3712170256089626</v>
      </c>
      <c r="AR250" s="24">
        <f>100*((LVadseth[[#This Row],[S-M]]-LVadseth[[#This Row],[Best]])/LVadseth[[#This Row],[Best]])</f>
        <v>0</v>
      </c>
      <c r="AS250" s="24">
        <f>100*((LVadseth[[#This Row],[New]]-LVadseth[[#This Row],[Best]])/LVadseth[[#This Row],[Best]])</f>
        <v>0.19653809626922103</v>
      </c>
      <c r="AX250" s="24">
        <f>IF(LVadseth[[#This Row],[CL-BC]]&lt;=MIN(LVadseth[[#This Row],[Best]]+0.1,LVadseth[[#This Row],[New]]+0.1),1,0)</f>
        <v>0</v>
      </c>
      <c r="AY250" s="24">
        <f>IF(LVadseth[[#This Row],[AR-H2]]&lt;=MIN(LVadseth[[#This Row],[Best]]+0.1,LVadseth[[#This Row],[New]]+0.1)+0.1,1,0)</f>
        <v>0</v>
      </c>
      <c r="AZ250" s="24">
        <f>IF(LVadseth[[#This Row],[C-H]]&lt;=MIN(LVadseth[[#This Row],[Best]]+0.1,LVadseth[[#This Row],[New]]+0.1),1,0)</f>
        <v>0</v>
      </c>
      <c r="BA250" s="24">
        <f>IF(LVadseth[[#This Row],[G-BC]]&lt;=MIN(LVadseth[[#This Row],[Best]]+0.1,LVadseth[[#This Row],[New]]+0.1),1,0)</f>
        <v>0</v>
      </c>
      <c r="BB250" s="24">
        <f>IF(LVadseth[[#This Row],[M-M]]&lt;=MIN(LVadseth[[#This Row],[Best]]+0.1,LVadseth[[#This Row],[New]]+0.1),1,0)</f>
        <v>0</v>
      </c>
      <c r="BC250" s="24">
        <f>IF(LVadseth[[#This Row],[V-H]]&lt;=MIN(LVadseth[[#This Row],[Best]]+0.1,LVadseth[[#This Row],[New]]+0.1),1,0)</f>
        <v>0</v>
      </c>
      <c r="BD250" s="24">
        <f>IF(LVadseth[[#This Row],[AR-H3]]&lt;=MIN(LVadseth[[#This Row],[Best]]+0.1,LVadseth[[#This Row],[New]]+0.1),1,0)</f>
        <v>0</v>
      </c>
      <c r="BE250" s="24">
        <f>IF(LVadseth[[#This Row],[S-M]]&lt;=MIN(LVadseth[[#This Row],[Best]]+0.1,LVadseth[[#This Row],[New]]+0.1),1,0)</f>
        <v>1</v>
      </c>
      <c r="BF250" s="24">
        <f>IF(LVadseth[[#This Row],[New]]&lt;=LVadseth[[#This Row],[Best]]+0.1,1,0)</f>
        <v>0</v>
      </c>
    </row>
    <row r="251" spans="1:58" ht="15" customHeight="1">
      <c r="A251" t="s">
        <v>14</v>
      </c>
      <c r="B251">
        <v>200</v>
      </c>
      <c r="C251">
        <v>8</v>
      </c>
      <c r="D251">
        <v>3</v>
      </c>
      <c r="E251" t="s">
        <v>16</v>
      </c>
      <c r="F251" t="s">
        <v>16</v>
      </c>
      <c r="G251">
        <v>107188.30624999999</v>
      </c>
      <c r="H251">
        <v>103403</v>
      </c>
      <c r="I251" s="19">
        <v>112215.57</v>
      </c>
      <c r="J251" t="s">
        <v>16</v>
      </c>
      <c r="K251" s="4">
        <v>102994</v>
      </c>
      <c r="L251" s="4">
        <v>102863.28</v>
      </c>
      <c r="M251" s="4">
        <v>107084.9</v>
      </c>
      <c r="N25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102863.28</v>
      </c>
      <c r="O251">
        <f>MATCH(LVadseth[[#This Row],[Best]],LVadseth[[#This Row],[CL-BC]:[AR-H3]],0)</f>
        <v>8</v>
      </c>
      <c r="P251" t="str">
        <f>INDEX(LVadseth[[#Headers],[CL-BC]:[AR-H3]],LVadseth[[#This Row],[Match]])</f>
        <v>S-M</v>
      </c>
      <c r="Q251" t="s">
        <v>16</v>
      </c>
      <c r="R251" t="s">
        <v>16</v>
      </c>
      <c r="S251">
        <v>4201</v>
      </c>
      <c r="T251">
        <v>14927.9</v>
      </c>
      <c r="U251" s="22">
        <v>7200</v>
      </c>
      <c r="V251" s="22" t="s">
        <v>16</v>
      </c>
      <c r="W251" s="4">
        <v>1037.02</v>
      </c>
      <c r="X251" s="4">
        <v>7437</v>
      </c>
      <c r="Y251" s="4">
        <v>241</v>
      </c>
      <c r="Z25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241</v>
      </c>
      <c r="AA251">
        <f>MATCH(LVadseth[[#This Row],[t Best]],LVadseth[[#This Row],[t CL-BC]:[t AR-H3]],0)</f>
        <v>9</v>
      </c>
      <c r="AB251" s="24" t="str">
        <f>INDEX(LVadseth[[#Headers],[t CL-BC]:[t AR-H3]],LVadseth[[#This Row],[t Match]])</f>
        <v>t AR-H3</v>
      </c>
      <c r="AC251" s="24">
        <v>103902</v>
      </c>
      <c r="AH251" s="24"/>
      <c r="AI251" s="11">
        <f>IF(AC251&lt;LVadseth[[#This Row],[Best]],1,0)</f>
        <v>0</v>
      </c>
      <c r="AJ251" s="11">
        <f>IF(AC251&lt;=LVadseth[[#This Row],[Best]]+0.1,1,0)</f>
        <v>0</v>
      </c>
      <c r="AK251" s="24" t="e">
        <f>100*((LVadseth[[#This Row],[CL-BC]]-LVadseth[[#This Row],[Best]])/LVadseth[[#This Row],[Best]])</f>
        <v>#VALUE!</v>
      </c>
      <c r="AL251" s="24">
        <f>100*((LVadseth[[#This Row],[AR-H2]]-LVadseth[[#This Row],[Best]])/LVadseth[[#This Row],[Best]])</f>
        <v>4.2046357553443716</v>
      </c>
      <c r="AM251" s="24">
        <f>100*((LVadseth[[#This Row],[C-H]]-LVadseth[[#This Row],[Best]])/LVadseth[[#This Row],[Best]])</f>
        <v>0.52469647088834925</v>
      </c>
      <c r="AN251" s="24">
        <f>100*((LVadseth[[#This Row],[G-BC]]-LVadseth[[#This Row],[Best]])/LVadseth[[#This Row],[Best]])</f>
        <v>9.0919616796197911</v>
      </c>
      <c r="AO251" s="24" t="e">
        <f>100*((LVadseth[[#This Row],[M-M]]-LVadseth[[#This Row],[Best]])/LVadseth[[#This Row],[Best]])</f>
        <v>#VALUE!</v>
      </c>
      <c r="AP251" s="24">
        <f>100*((LVadseth[[#This Row],[V-H]]-LVadseth[[#This Row],[Best]])/LVadseth[[#This Row],[Best]])</f>
        <v>0.12708130637094323</v>
      </c>
      <c r="AQ251" s="24">
        <f>100*((LVadseth[[#This Row],[AR-H3]]-LVadseth[[#This Row],[Best]])/LVadseth[[#This Row],[Best]])</f>
        <v>4.1041078993397795</v>
      </c>
      <c r="AR251" s="24">
        <f>100*((LVadseth[[#This Row],[S-M]]-LVadseth[[#This Row],[Best]])/LVadseth[[#This Row],[Best]])</f>
        <v>0</v>
      </c>
      <c r="AS251" s="24">
        <f>100*((LVadseth[[#This Row],[New]]-LVadseth[[#This Row],[Best]])/LVadseth[[#This Row],[Best]])</f>
        <v>1.009806414883913</v>
      </c>
      <c r="AX251" s="24">
        <f>IF(LVadseth[[#This Row],[CL-BC]]&lt;=MIN(LVadseth[[#This Row],[Best]]+0.1,LVadseth[[#This Row],[New]]+0.1),1,0)</f>
        <v>0</v>
      </c>
      <c r="AY251" s="24">
        <f>IF(LVadseth[[#This Row],[AR-H2]]&lt;=MIN(LVadseth[[#This Row],[Best]]+0.1,LVadseth[[#This Row],[New]]+0.1)+0.1,1,0)</f>
        <v>0</v>
      </c>
      <c r="AZ251" s="24">
        <f>IF(LVadseth[[#This Row],[C-H]]&lt;=MIN(LVadseth[[#This Row],[Best]]+0.1,LVadseth[[#This Row],[New]]+0.1),1,0)</f>
        <v>0</v>
      </c>
      <c r="BA251" s="24">
        <f>IF(LVadseth[[#This Row],[G-BC]]&lt;=MIN(LVadseth[[#This Row],[Best]]+0.1,LVadseth[[#This Row],[New]]+0.1),1,0)</f>
        <v>0</v>
      </c>
      <c r="BB251" s="24">
        <f>IF(LVadseth[[#This Row],[M-M]]&lt;=MIN(LVadseth[[#This Row],[Best]]+0.1,LVadseth[[#This Row],[New]]+0.1),1,0)</f>
        <v>0</v>
      </c>
      <c r="BC251" s="24">
        <f>IF(LVadseth[[#This Row],[V-H]]&lt;=MIN(LVadseth[[#This Row],[Best]]+0.1,LVadseth[[#This Row],[New]]+0.1),1,0)</f>
        <v>0</v>
      </c>
      <c r="BD251" s="24">
        <f>IF(LVadseth[[#This Row],[AR-H3]]&lt;=MIN(LVadseth[[#This Row],[Best]]+0.1,LVadseth[[#This Row],[New]]+0.1),1,0)</f>
        <v>0</v>
      </c>
      <c r="BE251" s="24">
        <f>IF(LVadseth[[#This Row],[S-M]]&lt;=MIN(LVadseth[[#This Row],[Best]]+0.1,LVadseth[[#This Row],[New]]+0.1),1,0)</f>
        <v>1</v>
      </c>
      <c r="BF251" s="24">
        <f>IF(LVadseth[[#This Row],[New]]&lt;=LVadseth[[#This Row],[Best]]+0.1,1,0)</f>
        <v>0</v>
      </c>
    </row>
    <row r="252" spans="1:58" ht="15" customHeight="1">
      <c r="A252" t="s">
        <v>14</v>
      </c>
      <c r="B252">
        <v>200</v>
      </c>
      <c r="C252">
        <v>9</v>
      </c>
      <c r="D252">
        <v>3</v>
      </c>
      <c r="E252" t="s">
        <v>16</v>
      </c>
      <c r="F252" t="s">
        <v>16</v>
      </c>
      <c r="G252">
        <v>109404.98594</v>
      </c>
      <c r="H252">
        <v>106854</v>
      </c>
      <c r="I252" s="19">
        <v>113994.4</v>
      </c>
      <c r="J252" t="s">
        <v>16</v>
      </c>
      <c r="K252" s="4">
        <v>106333</v>
      </c>
      <c r="L252" s="4">
        <v>106306.66</v>
      </c>
      <c r="M252" s="4">
        <v>110707.5</v>
      </c>
      <c r="N25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106306.66</v>
      </c>
      <c r="O252">
        <f>MATCH(LVadseth[[#This Row],[Best]],LVadseth[[#This Row],[CL-BC]:[AR-H3]],0)</f>
        <v>8</v>
      </c>
      <c r="P252" t="str">
        <f>INDEX(LVadseth[[#Headers],[CL-BC]:[AR-H3]],LVadseth[[#This Row],[Match]])</f>
        <v>S-M</v>
      </c>
      <c r="Q252" t="s">
        <v>16</v>
      </c>
      <c r="R252" t="s">
        <v>16</v>
      </c>
      <c r="S252">
        <v>4201</v>
      </c>
      <c r="T252">
        <v>8824.7999999999993</v>
      </c>
      <c r="U252" s="22">
        <v>7200</v>
      </c>
      <c r="V252" s="22" t="s">
        <v>16</v>
      </c>
      <c r="W252" s="4">
        <v>966.63699999999994</v>
      </c>
      <c r="X252" s="4">
        <v>7501.5</v>
      </c>
      <c r="Y252" s="4">
        <v>330</v>
      </c>
      <c r="Z25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330</v>
      </c>
      <c r="AA252">
        <f>MATCH(LVadseth[[#This Row],[t Best]],LVadseth[[#This Row],[t CL-BC]:[t AR-H3]],0)</f>
        <v>9</v>
      </c>
      <c r="AB252" s="24" t="str">
        <f>INDEX(LVadseth[[#Headers],[t CL-BC]:[t AR-H3]],LVadseth[[#This Row],[t Match]])</f>
        <v>t AR-H3</v>
      </c>
      <c r="AC252" s="24">
        <v>106591</v>
      </c>
      <c r="AH252" s="24"/>
      <c r="AI252" s="11">
        <f>IF(AC252&lt;LVadseth[[#This Row],[Best]],1,0)</f>
        <v>0</v>
      </c>
      <c r="AJ252" s="11">
        <f>IF(AC252&lt;=LVadseth[[#This Row],[Best]]+0.1,1,0)</f>
        <v>0</v>
      </c>
      <c r="AK252" s="24" t="e">
        <f>100*((LVadseth[[#This Row],[CL-BC]]-LVadseth[[#This Row],[Best]])/LVadseth[[#This Row],[Best]])</f>
        <v>#VALUE!</v>
      </c>
      <c r="AL252" s="24">
        <f>100*((LVadseth[[#This Row],[AR-H2]]-LVadseth[[#This Row],[Best]])/LVadseth[[#This Row],[Best]])</f>
        <v>2.9145172466146474</v>
      </c>
      <c r="AM252" s="24">
        <f>100*((LVadseth[[#This Row],[C-H]]-LVadseth[[#This Row],[Best]])/LVadseth[[#This Row],[Best]])</f>
        <v>0.5148689649359659</v>
      </c>
      <c r="AN252" s="24">
        <f>100*((LVadseth[[#This Row],[G-BC]]-LVadseth[[#This Row],[Best]])/LVadseth[[#This Row],[Best]])</f>
        <v>7.2316635665159552</v>
      </c>
      <c r="AO252" s="24" t="e">
        <f>100*((LVadseth[[#This Row],[M-M]]-LVadseth[[#This Row],[Best]])/LVadseth[[#This Row],[Best]])</f>
        <v>#VALUE!</v>
      </c>
      <c r="AP252" s="24">
        <f>100*((LVadseth[[#This Row],[V-H]]-LVadseth[[#This Row],[Best]])/LVadseth[[#This Row],[Best]])</f>
        <v>2.4777375189848412E-2</v>
      </c>
      <c r="AQ252" s="24">
        <f>100*((LVadseth[[#This Row],[AR-H3]]-LVadseth[[#This Row],[Best]])/LVadseth[[#This Row],[Best]])</f>
        <v>4.1397594468681422</v>
      </c>
      <c r="AR252" s="24">
        <f>100*((LVadseth[[#This Row],[S-M]]-LVadseth[[#This Row],[Best]])/LVadseth[[#This Row],[Best]])</f>
        <v>0</v>
      </c>
      <c r="AS252" s="24">
        <f>100*((LVadseth[[#This Row],[New]]-LVadseth[[#This Row],[Best]])/LVadseth[[#This Row],[Best]])</f>
        <v>0.26747148297199491</v>
      </c>
      <c r="AX252" s="24">
        <f>IF(LVadseth[[#This Row],[CL-BC]]&lt;=MIN(LVadseth[[#This Row],[Best]]+0.1,LVadseth[[#This Row],[New]]+0.1),1,0)</f>
        <v>0</v>
      </c>
      <c r="AY252" s="24">
        <f>IF(LVadseth[[#This Row],[AR-H2]]&lt;=MIN(LVadseth[[#This Row],[Best]]+0.1,LVadseth[[#This Row],[New]]+0.1)+0.1,1,0)</f>
        <v>0</v>
      </c>
      <c r="AZ252" s="24">
        <f>IF(LVadseth[[#This Row],[C-H]]&lt;=MIN(LVadseth[[#This Row],[Best]]+0.1,LVadseth[[#This Row],[New]]+0.1),1,0)</f>
        <v>0</v>
      </c>
      <c r="BA252" s="24">
        <f>IF(LVadseth[[#This Row],[G-BC]]&lt;=MIN(LVadseth[[#This Row],[Best]]+0.1,LVadseth[[#This Row],[New]]+0.1),1,0)</f>
        <v>0</v>
      </c>
      <c r="BB252" s="24">
        <f>IF(LVadseth[[#This Row],[M-M]]&lt;=MIN(LVadseth[[#This Row],[Best]]+0.1,LVadseth[[#This Row],[New]]+0.1),1,0)</f>
        <v>0</v>
      </c>
      <c r="BC252" s="24">
        <f>IF(LVadseth[[#This Row],[V-H]]&lt;=MIN(LVadseth[[#This Row],[Best]]+0.1,LVadseth[[#This Row],[New]]+0.1),1,0)</f>
        <v>0</v>
      </c>
      <c r="BD252" s="24">
        <f>IF(LVadseth[[#This Row],[AR-H3]]&lt;=MIN(LVadseth[[#This Row],[Best]]+0.1,LVadseth[[#This Row],[New]]+0.1),1,0)</f>
        <v>0</v>
      </c>
      <c r="BE252" s="24">
        <f>IF(LVadseth[[#This Row],[S-M]]&lt;=MIN(LVadseth[[#This Row],[Best]]+0.1,LVadseth[[#This Row],[New]]+0.1),1,0)</f>
        <v>1</v>
      </c>
      <c r="BF252" s="24">
        <f>IF(LVadseth[[#This Row],[New]]&lt;=LVadseth[[#This Row],[Best]]+0.1,1,0)</f>
        <v>0</v>
      </c>
    </row>
    <row r="253" spans="1:58" ht="15" customHeight="1">
      <c r="A253" t="s">
        <v>14</v>
      </c>
      <c r="B253">
        <v>200</v>
      </c>
      <c r="C253">
        <v>10</v>
      </c>
      <c r="D253">
        <v>3</v>
      </c>
      <c r="E253" t="s">
        <v>16</v>
      </c>
      <c r="F253" t="s">
        <v>16</v>
      </c>
      <c r="G253">
        <v>113355.85468999999</v>
      </c>
      <c r="H253">
        <v>111445</v>
      </c>
      <c r="I253" s="19">
        <v>117406.77</v>
      </c>
      <c r="J253" t="s">
        <v>16</v>
      </c>
      <c r="K253" s="4">
        <v>110321</v>
      </c>
      <c r="L253" s="4">
        <v>110716.83</v>
      </c>
      <c r="M253" s="4">
        <v>113717.99999999999</v>
      </c>
      <c r="N25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110321</v>
      </c>
      <c r="O253">
        <f>MATCH(LVadseth[[#This Row],[Best]],LVadseth[[#This Row],[CL-BC]:[AR-H3]],0)</f>
        <v>7</v>
      </c>
      <c r="P253" t="str">
        <f>INDEX(LVadseth[[#Headers],[CL-BC]:[AR-H3]],LVadseth[[#This Row],[Match]])</f>
        <v>V-H</v>
      </c>
      <c r="Q253" t="s">
        <v>16</v>
      </c>
      <c r="R253" t="s">
        <v>16</v>
      </c>
      <c r="S253">
        <v>4201</v>
      </c>
      <c r="T253">
        <v>10874.8</v>
      </c>
      <c r="U253" s="22">
        <v>7200</v>
      </c>
      <c r="V253" s="22" t="s">
        <v>16</v>
      </c>
      <c r="W253" s="4">
        <v>876.78599999999994</v>
      </c>
      <c r="X253" s="4">
        <v>7264.6</v>
      </c>
      <c r="Y253" s="4">
        <v>609</v>
      </c>
      <c r="Z25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609</v>
      </c>
      <c r="AA253">
        <f>MATCH(LVadseth[[#This Row],[t Best]],LVadseth[[#This Row],[t CL-BC]:[t AR-H3]],0)</f>
        <v>9</v>
      </c>
      <c r="AB253" s="24" t="str">
        <f>INDEX(LVadseth[[#Headers],[t CL-BC]:[t AR-H3]],LVadseth[[#This Row],[t Match]])</f>
        <v>t AR-H3</v>
      </c>
      <c r="AC253" s="24">
        <v>110697</v>
      </c>
      <c r="AH253" s="24"/>
      <c r="AI253" s="11">
        <f>IF(AC253&lt;LVadseth[[#This Row],[Best]],1,0)</f>
        <v>0</v>
      </c>
      <c r="AJ253" s="11">
        <f>IF(AC253&lt;=LVadseth[[#This Row],[Best]]+0.1,1,0)</f>
        <v>0</v>
      </c>
      <c r="AK253" s="24" t="e">
        <f>100*((LVadseth[[#This Row],[CL-BC]]-LVadseth[[#This Row],[Best]])/LVadseth[[#This Row],[Best]])</f>
        <v>#VALUE!</v>
      </c>
      <c r="AL253" s="24">
        <f>100*((LVadseth[[#This Row],[AR-H2]]-LVadseth[[#This Row],[Best]])/LVadseth[[#This Row],[Best]])</f>
        <v>2.7509310919951711</v>
      </c>
      <c r="AM253" s="24">
        <f>100*((LVadseth[[#This Row],[C-H]]-LVadseth[[#This Row],[Best]])/LVadseth[[#This Row],[Best]])</f>
        <v>1.0188450068436654</v>
      </c>
      <c r="AN253" s="24">
        <f>100*((LVadseth[[#This Row],[G-BC]]-LVadseth[[#This Row],[Best]])/LVadseth[[#This Row],[Best]])</f>
        <v>6.4228660001269064</v>
      </c>
      <c r="AO253" s="24" t="e">
        <f>100*((LVadseth[[#This Row],[M-M]]-LVadseth[[#This Row],[Best]])/LVadseth[[#This Row],[Best]])</f>
        <v>#VALUE!</v>
      </c>
      <c r="AP253" s="24">
        <f>100*((LVadseth[[#This Row],[V-H]]-LVadseth[[#This Row],[Best]])/LVadseth[[#This Row],[Best]])</f>
        <v>0</v>
      </c>
      <c r="AQ253" s="24">
        <f>100*((LVadseth[[#This Row],[AR-H3]]-LVadseth[[#This Row],[Best]])/LVadseth[[#This Row],[Best]])</f>
        <v>3.0791961639216336</v>
      </c>
      <c r="AR253" s="24">
        <f>100*((LVadseth[[#This Row],[S-M]]-LVadseth[[#This Row],[Best]])/LVadseth[[#This Row],[Best]])</f>
        <v>0.35879841553285569</v>
      </c>
      <c r="AS253" s="24">
        <f>100*((LVadseth[[#This Row],[New]]-LVadseth[[#This Row],[Best]])/LVadseth[[#This Row],[Best]])</f>
        <v>0.34082359659538985</v>
      </c>
      <c r="AX253" s="24">
        <f>IF(LVadseth[[#This Row],[CL-BC]]&lt;=MIN(LVadseth[[#This Row],[Best]]+0.1,LVadseth[[#This Row],[New]]+0.1),1,0)</f>
        <v>0</v>
      </c>
      <c r="AY253" s="24">
        <f>IF(LVadseth[[#This Row],[AR-H2]]&lt;=MIN(LVadseth[[#This Row],[Best]]+0.1,LVadseth[[#This Row],[New]]+0.1)+0.1,1,0)</f>
        <v>0</v>
      </c>
      <c r="AZ253" s="24">
        <f>IF(LVadseth[[#This Row],[C-H]]&lt;=MIN(LVadseth[[#This Row],[Best]]+0.1,LVadseth[[#This Row],[New]]+0.1),1,0)</f>
        <v>0</v>
      </c>
      <c r="BA253" s="24">
        <f>IF(LVadseth[[#This Row],[G-BC]]&lt;=MIN(LVadseth[[#This Row],[Best]]+0.1,LVadseth[[#This Row],[New]]+0.1),1,0)</f>
        <v>0</v>
      </c>
      <c r="BB253" s="24">
        <f>IF(LVadseth[[#This Row],[M-M]]&lt;=MIN(LVadseth[[#This Row],[Best]]+0.1,LVadseth[[#This Row],[New]]+0.1),1,0)</f>
        <v>0</v>
      </c>
      <c r="BC253" s="24">
        <f>IF(LVadseth[[#This Row],[V-H]]&lt;=MIN(LVadseth[[#This Row],[Best]]+0.1,LVadseth[[#This Row],[New]]+0.1),1,0)</f>
        <v>1</v>
      </c>
      <c r="BD253" s="24">
        <f>IF(LVadseth[[#This Row],[AR-H3]]&lt;=MIN(LVadseth[[#This Row],[Best]]+0.1,LVadseth[[#This Row],[New]]+0.1),1,0)</f>
        <v>0</v>
      </c>
      <c r="BE253" s="24">
        <f>IF(LVadseth[[#This Row],[S-M]]&lt;=MIN(LVadseth[[#This Row],[Best]]+0.1,LVadseth[[#This Row],[New]]+0.1),1,0)</f>
        <v>0</v>
      </c>
      <c r="BF253" s="24">
        <f>IF(LVadseth[[#This Row],[New]]&lt;=LVadseth[[#This Row],[Best]]+0.1,1,0)</f>
        <v>0</v>
      </c>
    </row>
    <row r="254" spans="1:58" ht="15" customHeight="1">
      <c r="A254" t="s">
        <v>15</v>
      </c>
      <c r="B254">
        <v>200</v>
      </c>
      <c r="C254">
        <v>1</v>
      </c>
      <c r="D254">
        <v>3</v>
      </c>
      <c r="E254" t="s">
        <v>16</v>
      </c>
      <c r="F254" t="s">
        <v>16</v>
      </c>
      <c r="G254">
        <v>28066.199059999999</v>
      </c>
      <c r="H254">
        <v>25783.8</v>
      </c>
      <c r="I254" s="19">
        <v>32591.06</v>
      </c>
      <c r="J254" t="s">
        <v>16</v>
      </c>
      <c r="K254" s="4">
        <v>25342.3</v>
      </c>
      <c r="L254" s="4">
        <v>25070.400000000001</v>
      </c>
      <c r="M254" s="4">
        <v>28658.76</v>
      </c>
      <c r="N25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25070.400000000001</v>
      </c>
      <c r="O254">
        <f>MATCH(LVadseth[[#This Row],[Best]],LVadseth[[#This Row],[CL-BC]:[AR-H3]],0)</f>
        <v>8</v>
      </c>
      <c r="P254" t="str">
        <f>INDEX(LVadseth[[#Headers],[CL-BC]:[AR-H3]],LVadseth[[#This Row],[Match]])</f>
        <v>S-M</v>
      </c>
      <c r="Q254" t="s">
        <v>16</v>
      </c>
      <c r="R254" t="s">
        <v>16</v>
      </c>
      <c r="S254">
        <v>4200</v>
      </c>
      <c r="T254">
        <v>6383.75</v>
      </c>
      <c r="U254" s="22">
        <v>7200</v>
      </c>
      <c r="V254" s="22" t="s">
        <v>16</v>
      </c>
      <c r="W254" s="4">
        <v>933.36400000000003</v>
      </c>
      <c r="X254" s="4">
        <v>542.9</v>
      </c>
      <c r="Y254" s="4">
        <v>634</v>
      </c>
      <c r="Z25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542.9</v>
      </c>
      <c r="AA254">
        <f>MATCH(LVadseth[[#This Row],[t Best]],LVadseth[[#This Row],[t CL-BC]:[t AR-H3]],0)</f>
        <v>8</v>
      </c>
      <c r="AB254" s="24" t="str">
        <f>INDEX(LVadseth[[#Headers],[t CL-BC]:[t AR-H3]],LVadseth[[#This Row],[t Match]])</f>
        <v>t S-M</v>
      </c>
      <c r="AC254" s="24">
        <v>25146.7</v>
      </c>
      <c r="AH254" s="24"/>
      <c r="AI254" s="11">
        <f>IF(AC254&lt;LVadseth[[#This Row],[Best]],1,0)</f>
        <v>0</v>
      </c>
      <c r="AJ254" s="11">
        <f>IF(AC254&lt;=LVadseth[[#This Row],[Best]]+0.1,1,0)</f>
        <v>0</v>
      </c>
      <c r="AK254" s="24" t="e">
        <f>100*((LVadseth[[#This Row],[CL-BC]]-LVadseth[[#This Row],[Best]])/LVadseth[[#This Row],[Best]])</f>
        <v>#VALUE!</v>
      </c>
      <c r="AL254" s="24">
        <f>100*((LVadseth[[#This Row],[AR-H2]]-LVadseth[[#This Row],[Best]])/LVadseth[[#This Row],[Best]])</f>
        <v>11.949546317569713</v>
      </c>
      <c r="AM254" s="24">
        <f>100*((LVadseth[[#This Row],[C-H]]-LVadseth[[#This Row],[Best]])/LVadseth[[#This Row],[Best]])</f>
        <v>2.8455868274937686</v>
      </c>
      <c r="AN254" s="24">
        <f>100*((LVadseth[[#This Row],[G-BC]]-LVadseth[[#This Row],[Best]])/LVadseth[[#This Row],[Best]])</f>
        <v>29.998165166890033</v>
      </c>
      <c r="AO254" s="24" t="e">
        <f>100*((LVadseth[[#This Row],[M-M]]-LVadseth[[#This Row],[Best]])/LVadseth[[#This Row],[Best]])</f>
        <v>#VALUE!</v>
      </c>
      <c r="AP254" s="24">
        <f>100*((LVadseth[[#This Row],[V-H]]-LVadseth[[#This Row],[Best]])/LVadseth[[#This Row],[Best]])</f>
        <v>1.0845459186929518</v>
      </c>
      <c r="AQ254" s="24">
        <f>100*((LVadseth[[#This Row],[AR-H3]]-LVadseth[[#This Row],[Best]])/LVadseth[[#This Row],[Best]])</f>
        <v>14.313134214053214</v>
      </c>
      <c r="AR254" s="24">
        <f>100*((LVadseth[[#This Row],[S-M]]-LVadseth[[#This Row],[Best]])/LVadseth[[#This Row],[Best]])</f>
        <v>0</v>
      </c>
      <c r="AS254" s="24">
        <f>100*((LVadseth[[#This Row],[New]]-LVadseth[[#This Row],[Best]])/LVadseth[[#This Row],[Best]])</f>
        <v>0.30434297019592538</v>
      </c>
      <c r="AX254" s="24">
        <f>IF(LVadseth[[#This Row],[CL-BC]]&lt;=MIN(LVadseth[[#This Row],[Best]]+0.1,LVadseth[[#This Row],[New]]+0.1),1,0)</f>
        <v>0</v>
      </c>
      <c r="AY254" s="24">
        <f>IF(LVadseth[[#This Row],[AR-H2]]&lt;=MIN(LVadseth[[#This Row],[Best]]+0.1,LVadseth[[#This Row],[New]]+0.1)+0.1,1,0)</f>
        <v>0</v>
      </c>
      <c r="AZ254" s="24">
        <f>IF(LVadseth[[#This Row],[C-H]]&lt;=MIN(LVadseth[[#This Row],[Best]]+0.1,LVadseth[[#This Row],[New]]+0.1),1,0)</f>
        <v>0</v>
      </c>
      <c r="BA254" s="24">
        <f>IF(LVadseth[[#This Row],[G-BC]]&lt;=MIN(LVadseth[[#This Row],[Best]]+0.1,LVadseth[[#This Row],[New]]+0.1),1,0)</f>
        <v>0</v>
      </c>
      <c r="BB254" s="24">
        <f>IF(LVadseth[[#This Row],[M-M]]&lt;=MIN(LVadseth[[#This Row],[Best]]+0.1,LVadseth[[#This Row],[New]]+0.1),1,0)</f>
        <v>0</v>
      </c>
      <c r="BC254" s="24">
        <f>IF(LVadseth[[#This Row],[V-H]]&lt;=MIN(LVadseth[[#This Row],[Best]]+0.1,LVadseth[[#This Row],[New]]+0.1),1,0)</f>
        <v>0</v>
      </c>
      <c r="BD254" s="24">
        <f>IF(LVadseth[[#This Row],[AR-H3]]&lt;=MIN(LVadseth[[#This Row],[Best]]+0.1,LVadseth[[#This Row],[New]]+0.1),1,0)</f>
        <v>0</v>
      </c>
      <c r="BE254" s="24">
        <f>IF(LVadseth[[#This Row],[S-M]]&lt;=MIN(LVadseth[[#This Row],[Best]]+0.1,LVadseth[[#This Row],[New]]+0.1),1,0)</f>
        <v>1</v>
      </c>
      <c r="BF254" s="24">
        <f>IF(LVadseth[[#This Row],[New]]&lt;=LVadseth[[#This Row],[Best]]+0.1,1,0)</f>
        <v>0</v>
      </c>
    </row>
    <row r="255" spans="1:58" ht="15" customHeight="1">
      <c r="A255" t="s">
        <v>15</v>
      </c>
      <c r="B255">
        <v>200</v>
      </c>
      <c r="C255">
        <v>2</v>
      </c>
      <c r="D255">
        <v>3</v>
      </c>
      <c r="E255" t="s">
        <v>16</v>
      </c>
      <c r="F255" t="s">
        <v>16</v>
      </c>
      <c r="G255">
        <v>28952.740699999998</v>
      </c>
      <c r="H255">
        <v>26017.3</v>
      </c>
      <c r="I255" s="19">
        <v>33811.4</v>
      </c>
      <c r="J255" t="s">
        <v>16</v>
      </c>
      <c r="K255" s="4">
        <v>25856.400000000001</v>
      </c>
      <c r="L255" s="4">
        <v>25310.3</v>
      </c>
      <c r="M255" s="4">
        <v>30117.569999999996</v>
      </c>
      <c r="N25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25310.3</v>
      </c>
      <c r="O255">
        <f>MATCH(LVadseth[[#This Row],[Best]],LVadseth[[#This Row],[CL-BC]:[AR-H3]],0)</f>
        <v>8</v>
      </c>
      <c r="P255" t="str">
        <f>INDEX(LVadseth[[#Headers],[CL-BC]:[AR-H3]],LVadseth[[#This Row],[Match]])</f>
        <v>S-M</v>
      </c>
      <c r="Q255" t="s">
        <v>16</v>
      </c>
      <c r="R255" t="s">
        <v>16</v>
      </c>
      <c r="S255">
        <v>4200</v>
      </c>
      <c r="T255">
        <v>10965.8</v>
      </c>
      <c r="U255" s="22">
        <v>7200</v>
      </c>
      <c r="V255" s="22" t="s">
        <v>16</v>
      </c>
      <c r="W255" s="4">
        <v>945.548</v>
      </c>
      <c r="X255" s="4">
        <v>7485</v>
      </c>
      <c r="Y255" s="4">
        <v>296</v>
      </c>
      <c r="Z25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296</v>
      </c>
      <c r="AA255">
        <f>MATCH(LVadseth[[#This Row],[t Best]],LVadseth[[#This Row],[t CL-BC]:[t AR-H3]],0)</f>
        <v>9</v>
      </c>
      <c r="AB255" s="24" t="str">
        <f>INDEX(LVadseth[[#Headers],[t CL-BC]:[t AR-H3]],LVadseth[[#This Row],[t Match]])</f>
        <v>t AR-H3</v>
      </c>
      <c r="AC255" s="24">
        <v>25496.5</v>
      </c>
      <c r="AH255" s="24"/>
      <c r="AI255" s="11">
        <f>IF(AC255&lt;LVadseth[[#This Row],[Best]],1,0)</f>
        <v>0</v>
      </c>
      <c r="AJ255" s="11">
        <f>IF(AC255&lt;=LVadseth[[#This Row],[Best]]+0.1,1,0)</f>
        <v>0</v>
      </c>
      <c r="AK255" s="24" t="e">
        <f>100*((LVadseth[[#This Row],[CL-BC]]-LVadseth[[#This Row],[Best]])/LVadseth[[#This Row],[Best]])</f>
        <v>#VALUE!</v>
      </c>
      <c r="AL255" s="24">
        <f>100*((LVadseth[[#This Row],[AR-H2]]-LVadseth[[#This Row],[Best]])/LVadseth[[#This Row],[Best]])</f>
        <v>14.39113997068387</v>
      </c>
      <c r="AM255" s="24">
        <f>100*((LVadseth[[#This Row],[C-H]]-LVadseth[[#This Row],[Best]])/LVadseth[[#This Row],[Best]])</f>
        <v>2.7933291979944923</v>
      </c>
      <c r="AN255" s="24">
        <f>100*((LVadseth[[#This Row],[G-BC]]-LVadseth[[#This Row],[Best]])/LVadseth[[#This Row],[Best]])</f>
        <v>33.587511803495026</v>
      </c>
      <c r="AO255" s="24" t="e">
        <f>100*((LVadseth[[#This Row],[M-M]]-LVadseth[[#This Row],[Best]])/LVadseth[[#This Row],[Best]])</f>
        <v>#VALUE!</v>
      </c>
      <c r="AP255" s="24">
        <f>100*((LVadseth[[#This Row],[V-H]]-LVadseth[[#This Row],[Best]])/LVadseth[[#This Row],[Best]])</f>
        <v>2.1576196252118791</v>
      </c>
      <c r="AQ255" s="24">
        <f>100*((LVadseth[[#This Row],[AR-H3]]-LVadseth[[#This Row],[Best]])/LVadseth[[#This Row],[Best]])</f>
        <v>18.993334729339427</v>
      </c>
      <c r="AR255" s="24">
        <f>100*((LVadseth[[#This Row],[S-M]]-LVadseth[[#This Row],[Best]])/LVadseth[[#This Row],[Best]])</f>
        <v>0</v>
      </c>
      <c r="AS255" s="24">
        <f>100*((LVadseth[[#This Row],[New]]-LVadseth[[#This Row],[Best]])/LVadseth[[#This Row],[Best]])</f>
        <v>0.73566887788766122</v>
      </c>
      <c r="AX255" s="24">
        <f>IF(LVadseth[[#This Row],[CL-BC]]&lt;=MIN(LVadseth[[#This Row],[Best]]+0.1,LVadseth[[#This Row],[New]]+0.1),1,0)</f>
        <v>0</v>
      </c>
      <c r="AY255" s="24">
        <f>IF(LVadseth[[#This Row],[AR-H2]]&lt;=MIN(LVadseth[[#This Row],[Best]]+0.1,LVadseth[[#This Row],[New]]+0.1)+0.1,1,0)</f>
        <v>0</v>
      </c>
      <c r="AZ255" s="24">
        <f>IF(LVadseth[[#This Row],[C-H]]&lt;=MIN(LVadseth[[#This Row],[Best]]+0.1,LVadseth[[#This Row],[New]]+0.1),1,0)</f>
        <v>0</v>
      </c>
      <c r="BA255" s="24">
        <f>IF(LVadseth[[#This Row],[G-BC]]&lt;=MIN(LVadseth[[#This Row],[Best]]+0.1,LVadseth[[#This Row],[New]]+0.1),1,0)</f>
        <v>0</v>
      </c>
      <c r="BB255" s="24">
        <f>IF(LVadseth[[#This Row],[M-M]]&lt;=MIN(LVadseth[[#This Row],[Best]]+0.1,LVadseth[[#This Row],[New]]+0.1),1,0)</f>
        <v>0</v>
      </c>
      <c r="BC255" s="24">
        <f>IF(LVadseth[[#This Row],[V-H]]&lt;=MIN(LVadseth[[#This Row],[Best]]+0.1,LVadseth[[#This Row],[New]]+0.1),1,0)</f>
        <v>0</v>
      </c>
      <c r="BD255" s="24">
        <f>IF(LVadseth[[#This Row],[AR-H3]]&lt;=MIN(LVadseth[[#This Row],[Best]]+0.1,LVadseth[[#This Row],[New]]+0.1),1,0)</f>
        <v>0</v>
      </c>
      <c r="BE255" s="24">
        <f>IF(LVadseth[[#This Row],[S-M]]&lt;=MIN(LVadseth[[#This Row],[Best]]+0.1,LVadseth[[#This Row],[New]]+0.1),1,0)</f>
        <v>1</v>
      </c>
      <c r="BF255" s="24">
        <f>IF(LVadseth[[#This Row],[New]]&lt;=LVadseth[[#This Row],[Best]]+0.1,1,0)</f>
        <v>0</v>
      </c>
    </row>
    <row r="256" spans="1:58" ht="15" customHeight="1">
      <c r="A256" t="s">
        <v>15</v>
      </c>
      <c r="B256">
        <v>200</v>
      </c>
      <c r="C256">
        <v>3</v>
      </c>
      <c r="D256">
        <v>3</v>
      </c>
      <c r="E256" t="s">
        <v>16</v>
      </c>
      <c r="F256" t="s">
        <v>16</v>
      </c>
      <c r="G256">
        <v>29381.949379999998</v>
      </c>
      <c r="H256">
        <v>25980.9</v>
      </c>
      <c r="I256" s="19">
        <v>32713.42</v>
      </c>
      <c r="J256" t="s">
        <v>16</v>
      </c>
      <c r="K256" s="4">
        <v>25803.9</v>
      </c>
      <c r="L256" s="4">
        <v>25333.5</v>
      </c>
      <c r="M256" s="4">
        <v>29956.939999999995</v>
      </c>
      <c r="N25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25333.5</v>
      </c>
      <c r="O256">
        <f>MATCH(LVadseth[[#This Row],[Best]],LVadseth[[#This Row],[CL-BC]:[AR-H3]],0)</f>
        <v>8</v>
      </c>
      <c r="P256" t="str">
        <f>INDEX(LVadseth[[#Headers],[CL-BC]:[AR-H3]],LVadseth[[#This Row],[Match]])</f>
        <v>S-M</v>
      </c>
      <c r="Q256" t="s">
        <v>16</v>
      </c>
      <c r="R256" t="s">
        <v>16</v>
      </c>
      <c r="S256">
        <v>4200</v>
      </c>
      <c r="T256">
        <v>7242.99</v>
      </c>
      <c r="U256" s="22">
        <v>7200</v>
      </c>
      <c r="V256" s="22" t="s">
        <v>16</v>
      </c>
      <c r="W256" s="4">
        <v>915.178</v>
      </c>
      <c r="X256" s="4">
        <v>7648.3</v>
      </c>
      <c r="Y256" s="4">
        <v>988</v>
      </c>
      <c r="Z25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915.178</v>
      </c>
      <c r="AA256">
        <f>MATCH(LVadseth[[#This Row],[t Best]],LVadseth[[#This Row],[t CL-BC]:[t AR-H3]],0)</f>
        <v>7</v>
      </c>
      <c r="AB256" s="24" t="str">
        <f>INDEX(LVadseth[[#Headers],[t CL-BC]:[t AR-H3]],LVadseth[[#This Row],[t Match]])</f>
        <v>t V-H</v>
      </c>
      <c r="AC256" s="24">
        <v>25572.7</v>
      </c>
      <c r="AH256" s="24"/>
      <c r="AI256" s="11">
        <f>IF(AC256&lt;LVadseth[[#This Row],[Best]],1,0)</f>
        <v>0</v>
      </c>
      <c r="AJ256" s="11">
        <f>IF(AC256&lt;=LVadseth[[#This Row],[Best]]+0.1,1,0)</f>
        <v>0</v>
      </c>
      <c r="AK256" s="24" t="e">
        <f>100*((LVadseth[[#This Row],[CL-BC]]-LVadseth[[#This Row],[Best]])/LVadseth[[#This Row],[Best]])</f>
        <v>#VALUE!</v>
      </c>
      <c r="AL256" s="24">
        <f>100*((LVadseth[[#This Row],[AR-H2]]-LVadseth[[#This Row],[Best]])/LVadseth[[#This Row],[Best]])</f>
        <v>15.980616101209854</v>
      </c>
      <c r="AM256" s="24">
        <f>100*((LVadseth[[#This Row],[C-H]]-LVadseth[[#This Row],[Best]])/LVadseth[[#This Row],[Best]])</f>
        <v>2.5555095032269581</v>
      </c>
      <c r="AN256" s="24">
        <f>100*((LVadseth[[#This Row],[G-BC]]-LVadseth[[#This Row],[Best]])/LVadseth[[#This Row],[Best]])</f>
        <v>29.131071506108508</v>
      </c>
      <c r="AO256" s="24" t="e">
        <f>100*((LVadseth[[#This Row],[M-M]]-LVadseth[[#This Row],[Best]])/LVadseth[[#This Row],[Best]])</f>
        <v>#VALUE!</v>
      </c>
      <c r="AP256" s="24">
        <f>100*((LVadseth[[#This Row],[V-H]]-LVadseth[[#This Row],[Best]])/LVadseth[[#This Row],[Best]])</f>
        <v>1.8568298892770501</v>
      </c>
      <c r="AQ256" s="24">
        <f>100*((LVadseth[[#This Row],[AR-H3]]-LVadseth[[#This Row],[Best]])/LVadseth[[#This Row],[Best]])</f>
        <v>18.250300984861923</v>
      </c>
      <c r="AR256" s="24">
        <f>100*((LVadseth[[#This Row],[S-M]]-LVadseth[[#This Row],[Best]])/LVadseth[[#This Row],[Best]])</f>
        <v>0</v>
      </c>
      <c r="AS256" s="24">
        <f>100*((LVadseth[[#This Row],[New]]-LVadseth[[#This Row],[Best]])/LVadseth[[#This Row],[Best]])</f>
        <v>0.94420431444530262</v>
      </c>
      <c r="AX256" s="24">
        <f>IF(LVadseth[[#This Row],[CL-BC]]&lt;=MIN(LVadseth[[#This Row],[Best]]+0.1,LVadseth[[#This Row],[New]]+0.1),1,0)</f>
        <v>0</v>
      </c>
      <c r="AY256" s="24">
        <f>IF(LVadseth[[#This Row],[AR-H2]]&lt;=MIN(LVadseth[[#This Row],[Best]]+0.1,LVadseth[[#This Row],[New]]+0.1)+0.1,1,0)</f>
        <v>0</v>
      </c>
      <c r="AZ256" s="24">
        <f>IF(LVadseth[[#This Row],[C-H]]&lt;=MIN(LVadseth[[#This Row],[Best]]+0.1,LVadseth[[#This Row],[New]]+0.1),1,0)</f>
        <v>0</v>
      </c>
      <c r="BA256" s="24">
        <f>IF(LVadseth[[#This Row],[G-BC]]&lt;=MIN(LVadseth[[#This Row],[Best]]+0.1,LVadseth[[#This Row],[New]]+0.1),1,0)</f>
        <v>0</v>
      </c>
      <c r="BB256" s="24">
        <f>IF(LVadseth[[#This Row],[M-M]]&lt;=MIN(LVadseth[[#This Row],[Best]]+0.1,LVadseth[[#This Row],[New]]+0.1),1,0)</f>
        <v>0</v>
      </c>
      <c r="BC256" s="24">
        <f>IF(LVadseth[[#This Row],[V-H]]&lt;=MIN(LVadseth[[#This Row],[Best]]+0.1,LVadseth[[#This Row],[New]]+0.1),1,0)</f>
        <v>0</v>
      </c>
      <c r="BD256" s="24">
        <f>IF(LVadseth[[#This Row],[AR-H3]]&lt;=MIN(LVadseth[[#This Row],[Best]]+0.1,LVadseth[[#This Row],[New]]+0.1),1,0)</f>
        <v>0</v>
      </c>
      <c r="BE256" s="24">
        <f>IF(LVadseth[[#This Row],[S-M]]&lt;=MIN(LVadseth[[#This Row],[Best]]+0.1,LVadseth[[#This Row],[New]]+0.1),1,0)</f>
        <v>1</v>
      </c>
      <c r="BF256" s="24">
        <f>IF(LVadseth[[#This Row],[New]]&lt;=LVadseth[[#This Row],[Best]]+0.1,1,0)</f>
        <v>0</v>
      </c>
    </row>
    <row r="257" spans="1:58" ht="15" customHeight="1">
      <c r="A257" t="s">
        <v>15</v>
      </c>
      <c r="B257">
        <v>200</v>
      </c>
      <c r="C257">
        <v>4</v>
      </c>
      <c r="D257">
        <v>3</v>
      </c>
      <c r="E257" t="s">
        <v>16</v>
      </c>
      <c r="F257" t="s">
        <v>16</v>
      </c>
      <c r="G257">
        <v>28246.75016</v>
      </c>
      <c r="H257">
        <v>26695</v>
      </c>
      <c r="I257" s="19">
        <v>32428.67</v>
      </c>
      <c r="J257" t="s">
        <v>16</v>
      </c>
      <c r="K257" s="4">
        <v>25347.3</v>
      </c>
      <c r="L257" s="4">
        <v>24972.7</v>
      </c>
      <c r="M257" s="4">
        <v>27873.14</v>
      </c>
      <c r="N25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24972.7</v>
      </c>
      <c r="O257">
        <f>MATCH(LVadseth[[#This Row],[Best]],LVadseth[[#This Row],[CL-BC]:[AR-H3]],0)</f>
        <v>8</v>
      </c>
      <c r="P257" t="str">
        <f>INDEX(LVadseth[[#Headers],[CL-BC]:[AR-H3]],LVadseth[[#This Row],[Match]])</f>
        <v>S-M</v>
      </c>
      <c r="Q257" t="s">
        <v>16</v>
      </c>
      <c r="R257" t="s">
        <v>16</v>
      </c>
      <c r="S257">
        <v>4201</v>
      </c>
      <c r="T257">
        <v>5738.73</v>
      </c>
      <c r="U257" s="22">
        <v>7200</v>
      </c>
      <c r="V257" s="22" t="s">
        <v>16</v>
      </c>
      <c r="W257" s="4">
        <v>803.86900000000003</v>
      </c>
      <c r="X257" s="4">
        <v>2355</v>
      </c>
      <c r="Y257" s="4">
        <v>849</v>
      </c>
      <c r="Z25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803.86900000000003</v>
      </c>
      <c r="AA257">
        <f>MATCH(LVadseth[[#This Row],[t Best]],LVadseth[[#This Row],[t CL-BC]:[t AR-H3]],0)</f>
        <v>7</v>
      </c>
      <c r="AB257" s="24" t="str">
        <f>INDEX(LVadseth[[#Headers],[t CL-BC]:[t AR-H3]],LVadseth[[#This Row],[t Match]])</f>
        <v>t V-H</v>
      </c>
      <c r="AC257" s="24">
        <v>25280</v>
      </c>
      <c r="AH257" s="24"/>
      <c r="AI257" s="11">
        <f>IF(AC257&lt;LVadseth[[#This Row],[Best]],1,0)</f>
        <v>0</v>
      </c>
      <c r="AJ257" s="11">
        <f>IF(AC257&lt;=LVadseth[[#This Row],[Best]]+0.1,1,0)</f>
        <v>0</v>
      </c>
      <c r="AK257" s="24" t="e">
        <f>100*((LVadseth[[#This Row],[CL-BC]]-LVadseth[[#This Row],[Best]])/LVadseth[[#This Row],[Best]])</f>
        <v>#VALUE!</v>
      </c>
      <c r="AL257" s="24">
        <f>100*((LVadseth[[#This Row],[AR-H2]]-LVadseth[[#This Row],[Best]])/LVadseth[[#This Row],[Best]])</f>
        <v>13.110517324918805</v>
      </c>
      <c r="AM257" s="24">
        <f>100*((LVadseth[[#This Row],[C-H]]-LVadseth[[#This Row],[Best]])/LVadseth[[#This Row],[Best]])</f>
        <v>6.8967312305037067</v>
      </c>
      <c r="AN257" s="24">
        <f>100*((LVadseth[[#This Row],[G-BC]]-LVadseth[[#This Row],[Best]])/LVadseth[[#This Row],[Best]])</f>
        <v>29.856483279741468</v>
      </c>
      <c r="AO257" s="24" t="e">
        <f>100*((LVadseth[[#This Row],[M-M]]-LVadseth[[#This Row],[Best]])/LVadseth[[#This Row],[Best]])</f>
        <v>#VALUE!</v>
      </c>
      <c r="AP257" s="24">
        <f>100*((LVadseth[[#This Row],[V-H]]-LVadseth[[#This Row],[Best]])/LVadseth[[#This Row],[Best]])</f>
        <v>1.5000380415413572</v>
      </c>
      <c r="AQ257" s="24">
        <f>100*((LVadseth[[#This Row],[AR-H3]]-LVadseth[[#This Row],[Best]])/LVadseth[[#This Row],[Best]])</f>
        <v>11.614442971725119</v>
      </c>
      <c r="AR257" s="24">
        <f>100*((LVadseth[[#This Row],[S-M]]-LVadseth[[#This Row],[Best]])/LVadseth[[#This Row],[Best]])</f>
        <v>0</v>
      </c>
      <c r="AS257" s="24">
        <f>100*((LVadseth[[#This Row],[New]]-LVadseth[[#This Row],[Best]])/LVadseth[[#This Row],[Best]])</f>
        <v>1.2305437537791239</v>
      </c>
      <c r="AX257" s="24">
        <f>IF(LVadseth[[#This Row],[CL-BC]]&lt;=MIN(LVadseth[[#This Row],[Best]]+0.1,LVadseth[[#This Row],[New]]+0.1),1,0)</f>
        <v>0</v>
      </c>
      <c r="AY257" s="24">
        <f>IF(LVadseth[[#This Row],[AR-H2]]&lt;=MIN(LVadseth[[#This Row],[Best]]+0.1,LVadseth[[#This Row],[New]]+0.1)+0.1,1,0)</f>
        <v>0</v>
      </c>
      <c r="AZ257" s="24">
        <f>IF(LVadseth[[#This Row],[C-H]]&lt;=MIN(LVadseth[[#This Row],[Best]]+0.1,LVadseth[[#This Row],[New]]+0.1),1,0)</f>
        <v>0</v>
      </c>
      <c r="BA257" s="24">
        <f>IF(LVadseth[[#This Row],[G-BC]]&lt;=MIN(LVadseth[[#This Row],[Best]]+0.1,LVadseth[[#This Row],[New]]+0.1),1,0)</f>
        <v>0</v>
      </c>
      <c r="BB257" s="24">
        <f>IF(LVadseth[[#This Row],[M-M]]&lt;=MIN(LVadseth[[#This Row],[Best]]+0.1,LVadseth[[#This Row],[New]]+0.1),1,0)</f>
        <v>0</v>
      </c>
      <c r="BC257" s="24">
        <f>IF(LVadseth[[#This Row],[V-H]]&lt;=MIN(LVadseth[[#This Row],[Best]]+0.1,LVadseth[[#This Row],[New]]+0.1),1,0)</f>
        <v>0</v>
      </c>
      <c r="BD257" s="24">
        <f>IF(LVadseth[[#This Row],[AR-H3]]&lt;=MIN(LVadseth[[#This Row],[Best]]+0.1,LVadseth[[#This Row],[New]]+0.1),1,0)</f>
        <v>0</v>
      </c>
      <c r="BE257" s="24">
        <f>IF(LVadseth[[#This Row],[S-M]]&lt;=MIN(LVadseth[[#This Row],[Best]]+0.1,LVadseth[[#This Row],[New]]+0.1),1,0)</f>
        <v>1</v>
      </c>
      <c r="BF257" s="24">
        <f>IF(LVadseth[[#This Row],[New]]&lt;=LVadseth[[#This Row],[Best]]+0.1,1,0)</f>
        <v>0</v>
      </c>
    </row>
    <row r="258" spans="1:58" ht="15" customHeight="1">
      <c r="A258" t="s">
        <v>15</v>
      </c>
      <c r="B258">
        <v>200</v>
      </c>
      <c r="C258">
        <v>5</v>
      </c>
      <c r="D258">
        <v>3</v>
      </c>
      <c r="E258" t="s">
        <v>16</v>
      </c>
      <c r="F258" t="s">
        <v>16</v>
      </c>
      <c r="G258">
        <v>28905.00992</v>
      </c>
      <c r="H258">
        <v>26033.200000000001</v>
      </c>
      <c r="I258" s="19">
        <v>33702.85</v>
      </c>
      <c r="J258" t="s">
        <v>16</v>
      </c>
      <c r="K258" s="4">
        <v>25620.9</v>
      </c>
      <c r="L258" s="4">
        <v>25738.6</v>
      </c>
      <c r="M258" s="4">
        <v>28735.94</v>
      </c>
      <c r="N25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25620.9</v>
      </c>
      <c r="O258">
        <f>MATCH(LVadseth[[#This Row],[Best]],LVadseth[[#This Row],[CL-BC]:[AR-H3]],0)</f>
        <v>7</v>
      </c>
      <c r="P258" t="str">
        <f>INDEX(LVadseth[[#Headers],[CL-BC]:[AR-H3]],LVadseth[[#This Row],[Match]])</f>
        <v>V-H</v>
      </c>
      <c r="Q258" t="s">
        <v>16</v>
      </c>
      <c r="R258" t="s">
        <v>16</v>
      </c>
      <c r="S258">
        <v>4200</v>
      </c>
      <c r="T258">
        <v>8348.61</v>
      </c>
      <c r="U258" s="22">
        <v>7200</v>
      </c>
      <c r="V258" s="22" t="s">
        <v>16</v>
      </c>
      <c r="W258" s="4">
        <v>515.73400000000004</v>
      </c>
      <c r="X258" s="4">
        <v>7633.2</v>
      </c>
      <c r="Y258" s="4">
        <v>788</v>
      </c>
      <c r="Z25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515.73400000000004</v>
      </c>
      <c r="AA258">
        <f>MATCH(LVadseth[[#This Row],[t Best]],LVadseth[[#This Row],[t CL-BC]:[t AR-H3]],0)</f>
        <v>7</v>
      </c>
      <c r="AB258" s="24" t="str">
        <f>INDEX(LVadseth[[#Headers],[t CL-BC]:[t AR-H3]],LVadseth[[#This Row],[t Match]])</f>
        <v>t V-H</v>
      </c>
      <c r="AC258" s="24">
        <v>25701.8</v>
      </c>
      <c r="AH258" s="24"/>
      <c r="AI258" s="11">
        <f>IF(AC258&lt;LVadseth[[#This Row],[Best]],1,0)</f>
        <v>0</v>
      </c>
      <c r="AJ258" s="11">
        <f>IF(AC258&lt;=LVadseth[[#This Row],[Best]]+0.1,1,0)</f>
        <v>0</v>
      </c>
      <c r="AK258" s="24" t="e">
        <f>100*((LVadseth[[#This Row],[CL-BC]]-LVadseth[[#This Row],[Best]])/LVadseth[[#This Row],[Best]])</f>
        <v>#VALUE!</v>
      </c>
      <c r="AL258" s="24">
        <f>100*((LVadseth[[#This Row],[AR-H2]]-LVadseth[[#This Row],[Best]])/LVadseth[[#This Row],[Best]])</f>
        <v>12.818089606532162</v>
      </c>
      <c r="AM258" s="24">
        <f>100*((LVadseth[[#This Row],[C-H]]-LVadseth[[#This Row],[Best]])/LVadseth[[#This Row],[Best]])</f>
        <v>1.6092330870500227</v>
      </c>
      <c r="AN258" s="24">
        <f>100*((LVadseth[[#This Row],[G-BC]]-LVadseth[[#This Row],[Best]])/LVadseth[[#This Row],[Best]])</f>
        <v>31.544364171438151</v>
      </c>
      <c r="AO258" s="24" t="e">
        <f>100*((LVadseth[[#This Row],[M-M]]-LVadseth[[#This Row],[Best]])/LVadseth[[#This Row],[Best]])</f>
        <v>#VALUE!</v>
      </c>
      <c r="AP258" s="24">
        <f>100*((LVadseth[[#This Row],[V-H]]-LVadseth[[#This Row],[Best]])/LVadseth[[#This Row],[Best]])</f>
        <v>0</v>
      </c>
      <c r="AQ258" s="24">
        <f>100*((LVadseth[[#This Row],[AR-H3]]-LVadseth[[#This Row],[Best]])/LVadseth[[#This Row],[Best]])</f>
        <v>12.158198970371833</v>
      </c>
      <c r="AR258" s="24">
        <f>100*((LVadseth[[#This Row],[S-M]]-LVadseth[[#This Row],[Best]])/LVadseth[[#This Row],[Best]])</f>
        <v>0.45939057566282643</v>
      </c>
      <c r="AS258" s="24">
        <f>100*((LVadseth[[#This Row],[New]]-LVadseth[[#This Row],[Best]])/LVadseth[[#This Row],[Best]])</f>
        <v>0.31575783832729459</v>
      </c>
      <c r="AX258" s="24">
        <f>IF(LVadseth[[#This Row],[CL-BC]]&lt;=MIN(LVadseth[[#This Row],[Best]]+0.1,LVadseth[[#This Row],[New]]+0.1),1,0)</f>
        <v>0</v>
      </c>
      <c r="AY258" s="24">
        <f>IF(LVadseth[[#This Row],[AR-H2]]&lt;=MIN(LVadseth[[#This Row],[Best]]+0.1,LVadseth[[#This Row],[New]]+0.1)+0.1,1,0)</f>
        <v>0</v>
      </c>
      <c r="AZ258" s="24">
        <f>IF(LVadseth[[#This Row],[C-H]]&lt;=MIN(LVadseth[[#This Row],[Best]]+0.1,LVadseth[[#This Row],[New]]+0.1),1,0)</f>
        <v>0</v>
      </c>
      <c r="BA258" s="24">
        <f>IF(LVadseth[[#This Row],[G-BC]]&lt;=MIN(LVadseth[[#This Row],[Best]]+0.1,LVadseth[[#This Row],[New]]+0.1),1,0)</f>
        <v>0</v>
      </c>
      <c r="BB258" s="24">
        <f>IF(LVadseth[[#This Row],[M-M]]&lt;=MIN(LVadseth[[#This Row],[Best]]+0.1,LVadseth[[#This Row],[New]]+0.1),1,0)</f>
        <v>0</v>
      </c>
      <c r="BC258" s="24">
        <f>IF(LVadseth[[#This Row],[V-H]]&lt;=MIN(LVadseth[[#This Row],[Best]]+0.1,LVadseth[[#This Row],[New]]+0.1),1,0)</f>
        <v>1</v>
      </c>
      <c r="BD258" s="24">
        <f>IF(LVadseth[[#This Row],[AR-H3]]&lt;=MIN(LVadseth[[#This Row],[Best]]+0.1,LVadseth[[#This Row],[New]]+0.1),1,0)</f>
        <v>0</v>
      </c>
      <c r="BE258" s="24">
        <f>IF(LVadseth[[#This Row],[S-M]]&lt;=MIN(LVadseth[[#This Row],[Best]]+0.1,LVadseth[[#This Row],[New]]+0.1),1,0)</f>
        <v>0</v>
      </c>
      <c r="BF258" s="24">
        <f>IF(LVadseth[[#This Row],[New]]&lt;=LVadseth[[#This Row],[Best]]+0.1,1,0)</f>
        <v>0</v>
      </c>
    </row>
    <row r="259" spans="1:58" ht="15" customHeight="1">
      <c r="A259" t="s">
        <v>15</v>
      </c>
      <c r="B259">
        <v>200</v>
      </c>
      <c r="C259">
        <v>6</v>
      </c>
      <c r="D259">
        <v>3</v>
      </c>
      <c r="E259" t="s">
        <v>16</v>
      </c>
      <c r="F259" t="s">
        <v>16</v>
      </c>
      <c r="G259">
        <v>29597.55055</v>
      </c>
      <c r="H259">
        <v>25916.5</v>
      </c>
      <c r="I259" s="19">
        <v>32847.370000000003</v>
      </c>
      <c r="J259" t="s">
        <v>16</v>
      </c>
      <c r="K259" s="4">
        <v>25438.799999999999</v>
      </c>
      <c r="L259" s="4">
        <v>25569.5</v>
      </c>
      <c r="M259" s="4">
        <v>28501.79</v>
      </c>
      <c r="N25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25438.799999999999</v>
      </c>
      <c r="O259">
        <f>MATCH(LVadseth[[#This Row],[Best]],LVadseth[[#This Row],[CL-BC]:[AR-H3]],0)</f>
        <v>7</v>
      </c>
      <c r="P259" t="str">
        <f>INDEX(LVadseth[[#Headers],[CL-BC]:[AR-H3]],LVadseth[[#This Row],[Match]])</f>
        <v>V-H</v>
      </c>
      <c r="Q259" t="s">
        <v>16</v>
      </c>
      <c r="R259" t="s">
        <v>16</v>
      </c>
      <c r="S259">
        <v>4200</v>
      </c>
      <c r="T259">
        <v>6835.85</v>
      </c>
      <c r="U259" s="22">
        <v>7200</v>
      </c>
      <c r="V259" s="22" t="s">
        <v>16</v>
      </c>
      <c r="W259" s="4">
        <v>1049.55</v>
      </c>
      <c r="X259" s="4">
        <v>7314.9</v>
      </c>
      <c r="Y259" s="4">
        <v>738</v>
      </c>
      <c r="Z25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738</v>
      </c>
      <c r="AA259">
        <f>MATCH(LVadseth[[#This Row],[t Best]],LVadseth[[#This Row],[t CL-BC]:[t AR-H3]],0)</f>
        <v>9</v>
      </c>
      <c r="AB259" s="24" t="str">
        <f>INDEX(LVadseth[[#Headers],[t CL-BC]:[t AR-H3]],LVadseth[[#This Row],[t Match]])</f>
        <v>t AR-H3</v>
      </c>
      <c r="AC259" s="24">
        <v>25630.3</v>
      </c>
      <c r="AH259" s="24"/>
      <c r="AI259" s="11">
        <f>IF(AC259&lt;LVadseth[[#This Row],[Best]],1,0)</f>
        <v>0</v>
      </c>
      <c r="AJ259" s="11">
        <f>IF(AC259&lt;=LVadseth[[#This Row],[Best]]+0.1,1,0)</f>
        <v>0</v>
      </c>
      <c r="AK259" s="24" t="e">
        <f>100*((LVadseth[[#This Row],[CL-BC]]-LVadseth[[#This Row],[Best]])/LVadseth[[#This Row],[Best]])</f>
        <v>#VALUE!</v>
      </c>
      <c r="AL259" s="24">
        <f>100*((LVadseth[[#This Row],[AR-H2]]-LVadseth[[#This Row],[Best]])/LVadseth[[#This Row],[Best]])</f>
        <v>16.348061032753119</v>
      </c>
      <c r="AM259" s="24">
        <f>100*((LVadseth[[#This Row],[C-H]]-LVadseth[[#This Row],[Best]])/LVadseth[[#This Row],[Best]])</f>
        <v>1.8778401496925983</v>
      </c>
      <c r="AN259" s="24">
        <f>100*((LVadseth[[#This Row],[G-BC]]-LVadseth[[#This Row],[Best]])/LVadseth[[#This Row],[Best]])</f>
        <v>29.123111153041826</v>
      </c>
      <c r="AO259" s="24" t="e">
        <f>100*((LVadseth[[#This Row],[M-M]]-LVadseth[[#This Row],[Best]])/LVadseth[[#This Row],[Best]])</f>
        <v>#VALUE!</v>
      </c>
      <c r="AP259" s="24">
        <f>100*((LVadseth[[#This Row],[V-H]]-LVadseth[[#This Row],[Best]])/LVadseth[[#This Row],[Best]])</f>
        <v>0</v>
      </c>
      <c r="AQ259" s="24">
        <f>100*((LVadseth[[#This Row],[AR-H3]]-LVadseth[[#This Row],[Best]])/LVadseth[[#This Row],[Best]])</f>
        <v>12.040622985360953</v>
      </c>
      <c r="AR259" s="24">
        <f>100*((LVadseth[[#This Row],[S-M]]-LVadseth[[#This Row],[Best]])/LVadseth[[#This Row],[Best]])</f>
        <v>0.51378209663978147</v>
      </c>
      <c r="AS259" s="24">
        <f>100*((LVadseth[[#This Row],[New]]-LVadseth[[#This Row],[Best]])/LVadseth[[#This Row],[Best]])</f>
        <v>0.75278708115162662</v>
      </c>
      <c r="AX259" s="24">
        <f>IF(LVadseth[[#This Row],[CL-BC]]&lt;=MIN(LVadseth[[#This Row],[Best]]+0.1,LVadseth[[#This Row],[New]]+0.1),1,0)</f>
        <v>0</v>
      </c>
      <c r="AY259" s="24">
        <f>IF(LVadseth[[#This Row],[AR-H2]]&lt;=MIN(LVadseth[[#This Row],[Best]]+0.1,LVadseth[[#This Row],[New]]+0.1)+0.1,1,0)</f>
        <v>0</v>
      </c>
      <c r="AZ259" s="24">
        <f>IF(LVadseth[[#This Row],[C-H]]&lt;=MIN(LVadseth[[#This Row],[Best]]+0.1,LVadseth[[#This Row],[New]]+0.1),1,0)</f>
        <v>0</v>
      </c>
      <c r="BA259" s="24">
        <f>IF(LVadseth[[#This Row],[G-BC]]&lt;=MIN(LVadseth[[#This Row],[Best]]+0.1,LVadseth[[#This Row],[New]]+0.1),1,0)</f>
        <v>0</v>
      </c>
      <c r="BB259" s="24">
        <f>IF(LVadseth[[#This Row],[M-M]]&lt;=MIN(LVadseth[[#This Row],[Best]]+0.1,LVadseth[[#This Row],[New]]+0.1),1,0)</f>
        <v>0</v>
      </c>
      <c r="BC259" s="24">
        <f>IF(LVadseth[[#This Row],[V-H]]&lt;=MIN(LVadseth[[#This Row],[Best]]+0.1,LVadseth[[#This Row],[New]]+0.1),1,0)</f>
        <v>1</v>
      </c>
      <c r="BD259" s="24">
        <f>IF(LVadseth[[#This Row],[AR-H3]]&lt;=MIN(LVadseth[[#This Row],[Best]]+0.1,LVadseth[[#This Row],[New]]+0.1),1,0)</f>
        <v>0</v>
      </c>
      <c r="BE259" s="24">
        <f>IF(LVadseth[[#This Row],[S-M]]&lt;=MIN(LVadseth[[#This Row],[Best]]+0.1,LVadseth[[#This Row],[New]]+0.1),1,0)</f>
        <v>0</v>
      </c>
      <c r="BF259" s="24">
        <f>IF(LVadseth[[#This Row],[New]]&lt;=LVadseth[[#This Row],[Best]]+0.1,1,0)</f>
        <v>0</v>
      </c>
    </row>
    <row r="260" spans="1:58" ht="15" customHeight="1">
      <c r="A260" t="s">
        <v>15</v>
      </c>
      <c r="B260">
        <v>200</v>
      </c>
      <c r="C260">
        <v>7</v>
      </c>
      <c r="D260">
        <v>3</v>
      </c>
      <c r="E260" t="s">
        <v>16</v>
      </c>
      <c r="F260" t="s">
        <v>16</v>
      </c>
      <c r="G260">
        <v>28141.54984</v>
      </c>
      <c r="H260">
        <v>25327.200000000001</v>
      </c>
      <c r="I260" s="19">
        <v>33191.21</v>
      </c>
      <c r="J260" t="s">
        <v>16</v>
      </c>
      <c r="K260" s="4">
        <v>24944.6</v>
      </c>
      <c r="L260" s="4">
        <v>24665.7</v>
      </c>
      <c r="M260" s="4">
        <v>28291.96</v>
      </c>
      <c r="N26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24665.7</v>
      </c>
      <c r="O260">
        <f>MATCH(LVadseth[[#This Row],[Best]],LVadseth[[#This Row],[CL-BC]:[AR-H3]],0)</f>
        <v>8</v>
      </c>
      <c r="P260" t="str">
        <f>INDEX(LVadseth[[#Headers],[CL-BC]:[AR-H3]],LVadseth[[#This Row],[Match]])</f>
        <v>S-M</v>
      </c>
      <c r="Q260" t="s">
        <v>16</v>
      </c>
      <c r="R260" t="s">
        <v>16</v>
      </c>
      <c r="S260">
        <v>4200</v>
      </c>
      <c r="T260">
        <v>8212.1200000000008</v>
      </c>
      <c r="U260" s="22">
        <v>7200</v>
      </c>
      <c r="V260" s="22" t="s">
        <v>16</v>
      </c>
      <c r="W260" s="4">
        <v>1023.58</v>
      </c>
      <c r="X260" s="4">
        <v>7319.4</v>
      </c>
      <c r="Y260" s="4">
        <v>785</v>
      </c>
      <c r="Z26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785</v>
      </c>
      <c r="AA260">
        <f>MATCH(LVadseth[[#This Row],[t Best]],LVadseth[[#This Row],[t CL-BC]:[t AR-H3]],0)</f>
        <v>9</v>
      </c>
      <c r="AB260" s="24" t="str">
        <f>INDEX(LVadseth[[#Headers],[t CL-BC]:[t AR-H3]],LVadseth[[#This Row],[t Match]])</f>
        <v>t AR-H3</v>
      </c>
      <c r="AC260" s="24">
        <v>25067.7</v>
      </c>
      <c r="AH260" s="24"/>
      <c r="AI260" s="11">
        <f>IF(AC260&lt;LVadseth[[#This Row],[Best]],1,0)</f>
        <v>0</v>
      </c>
      <c r="AJ260" s="11">
        <f>IF(AC260&lt;=LVadseth[[#This Row],[Best]]+0.1,1,0)</f>
        <v>0</v>
      </c>
      <c r="AK260" s="24" t="e">
        <f>100*((LVadseth[[#This Row],[CL-BC]]-LVadseth[[#This Row],[Best]])/LVadseth[[#This Row],[Best]])</f>
        <v>#VALUE!</v>
      </c>
      <c r="AL260" s="24">
        <f>100*((LVadseth[[#This Row],[AR-H2]]-LVadseth[[#This Row],[Best]])/LVadseth[[#This Row],[Best]])</f>
        <v>14.091835382737969</v>
      </c>
      <c r="AM260" s="24">
        <f>100*((LVadseth[[#This Row],[C-H]]-LVadseth[[#This Row],[Best]])/LVadseth[[#This Row],[Best]])</f>
        <v>2.6818618567484402</v>
      </c>
      <c r="AN260" s="24">
        <f>100*((LVadseth[[#This Row],[G-BC]]-LVadseth[[#This Row],[Best]])/LVadseth[[#This Row],[Best]])</f>
        <v>34.564232922641558</v>
      </c>
      <c r="AO260" s="24" t="e">
        <f>100*((LVadseth[[#This Row],[M-M]]-LVadseth[[#This Row],[Best]])/LVadseth[[#This Row],[Best]])</f>
        <v>#VALUE!</v>
      </c>
      <c r="AP260" s="24">
        <f>100*((LVadseth[[#This Row],[V-H]]-LVadseth[[#This Row],[Best]])/LVadseth[[#This Row],[Best]])</f>
        <v>1.1307199876751839</v>
      </c>
      <c r="AQ260" s="24">
        <f>100*((LVadseth[[#This Row],[AR-H3]]-LVadseth[[#This Row],[Best]])/LVadseth[[#This Row],[Best]])</f>
        <v>14.701630199021306</v>
      </c>
      <c r="AR260" s="24">
        <f>100*((LVadseth[[#This Row],[S-M]]-LVadseth[[#This Row],[Best]])/LVadseth[[#This Row],[Best]])</f>
        <v>0</v>
      </c>
      <c r="AS260" s="24">
        <f>100*((LVadseth[[#This Row],[New]]-LVadseth[[#This Row],[Best]])/LVadseth[[#This Row],[Best]])</f>
        <v>1.6297936000194599</v>
      </c>
      <c r="AX260" s="24">
        <f>IF(LVadseth[[#This Row],[CL-BC]]&lt;=MIN(LVadseth[[#This Row],[Best]]+0.1,LVadseth[[#This Row],[New]]+0.1),1,0)</f>
        <v>0</v>
      </c>
      <c r="AY260" s="24">
        <f>IF(LVadseth[[#This Row],[AR-H2]]&lt;=MIN(LVadseth[[#This Row],[Best]]+0.1,LVadseth[[#This Row],[New]]+0.1)+0.1,1,0)</f>
        <v>0</v>
      </c>
      <c r="AZ260" s="24">
        <f>IF(LVadseth[[#This Row],[C-H]]&lt;=MIN(LVadseth[[#This Row],[Best]]+0.1,LVadseth[[#This Row],[New]]+0.1),1,0)</f>
        <v>0</v>
      </c>
      <c r="BA260" s="24">
        <f>IF(LVadseth[[#This Row],[G-BC]]&lt;=MIN(LVadseth[[#This Row],[Best]]+0.1,LVadseth[[#This Row],[New]]+0.1),1,0)</f>
        <v>0</v>
      </c>
      <c r="BB260" s="24">
        <f>IF(LVadseth[[#This Row],[M-M]]&lt;=MIN(LVadseth[[#This Row],[Best]]+0.1,LVadseth[[#This Row],[New]]+0.1),1,0)</f>
        <v>0</v>
      </c>
      <c r="BC260" s="24">
        <f>IF(LVadseth[[#This Row],[V-H]]&lt;=MIN(LVadseth[[#This Row],[Best]]+0.1,LVadseth[[#This Row],[New]]+0.1),1,0)</f>
        <v>0</v>
      </c>
      <c r="BD260" s="24">
        <f>IF(LVadseth[[#This Row],[AR-H3]]&lt;=MIN(LVadseth[[#This Row],[Best]]+0.1,LVadseth[[#This Row],[New]]+0.1),1,0)</f>
        <v>0</v>
      </c>
      <c r="BE260" s="24">
        <f>IF(LVadseth[[#This Row],[S-M]]&lt;=MIN(LVadseth[[#This Row],[Best]]+0.1,LVadseth[[#This Row],[New]]+0.1),1,0)</f>
        <v>1</v>
      </c>
      <c r="BF260" s="24">
        <f>IF(LVadseth[[#This Row],[New]]&lt;=LVadseth[[#This Row],[Best]]+0.1,1,0)</f>
        <v>0</v>
      </c>
    </row>
    <row r="261" spans="1:58" ht="15" customHeight="1">
      <c r="A261" t="s">
        <v>15</v>
      </c>
      <c r="B261">
        <v>200</v>
      </c>
      <c r="C261">
        <v>8</v>
      </c>
      <c r="D261">
        <v>3</v>
      </c>
      <c r="E261" t="s">
        <v>16</v>
      </c>
      <c r="F261" t="s">
        <v>16</v>
      </c>
      <c r="G261">
        <v>27373.640469999998</v>
      </c>
      <c r="H261">
        <v>25664.3</v>
      </c>
      <c r="I261" s="19">
        <v>32764.02</v>
      </c>
      <c r="J261" t="s">
        <v>16</v>
      </c>
      <c r="K261" s="4">
        <v>24315.4</v>
      </c>
      <c r="L261" s="4">
        <v>24195.5</v>
      </c>
      <c r="M261" s="4">
        <v>28044.86</v>
      </c>
      <c r="N26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24195.5</v>
      </c>
      <c r="O261">
        <f>MATCH(LVadseth[[#This Row],[Best]],LVadseth[[#This Row],[CL-BC]:[AR-H3]],0)</f>
        <v>8</v>
      </c>
      <c r="P261" t="str">
        <f>INDEX(LVadseth[[#Headers],[CL-BC]:[AR-H3]],LVadseth[[#This Row],[Match]])</f>
        <v>S-M</v>
      </c>
      <c r="Q261" t="s">
        <v>16</v>
      </c>
      <c r="R261" t="s">
        <v>16</v>
      </c>
      <c r="S261">
        <v>4201</v>
      </c>
      <c r="T261">
        <v>5145.76</v>
      </c>
      <c r="U261" s="22">
        <v>7200</v>
      </c>
      <c r="V261" s="22" t="s">
        <v>16</v>
      </c>
      <c r="W261" s="4">
        <v>990.52800000000002</v>
      </c>
      <c r="X261" s="4">
        <v>7372</v>
      </c>
      <c r="Y261" s="4">
        <v>336</v>
      </c>
      <c r="Z26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336</v>
      </c>
      <c r="AA261">
        <f>MATCH(LVadseth[[#This Row],[t Best]],LVadseth[[#This Row],[t CL-BC]:[t AR-H3]],0)</f>
        <v>9</v>
      </c>
      <c r="AB261" s="24" t="str">
        <f>INDEX(LVadseth[[#Headers],[t CL-BC]:[t AR-H3]],LVadseth[[#This Row],[t Match]])</f>
        <v>t AR-H3</v>
      </c>
      <c r="AC261" s="24">
        <v>24795.4</v>
      </c>
      <c r="AH261" s="24"/>
      <c r="AI261" s="11">
        <f>IF(AC261&lt;LVadseth[[#This Row],[Best]],1,0)</f>
        <v>0</v>
      </c>
      <c r="AJ261" s="11">
        <f>IF(AC261&lt;=LVadseth[[#This Row],[Best]]+0.1,1,0)</f>
        <v>0</v>
      </c>
      <c r="AK261" s="24" t="e">
        <f>100*((LVadseth[[#This Row],[CL-BC]]-LVadseth[[#This Row],[Best]])/LVadseth[[#This Row],[Best]])</f>
        <v>#VALUE!</v>
      </c>
      <c r="AL261" s="24">
        <f>100*((LVadseth[[#This Row],[AR-H2]]-LVadseth[[#This Row],[Best]])/LVadseth[[#This Row],[Best]])</f>
        <v>13.135254365481178</v>
      </c>
      <c r="AM261" s="24">
        <f>100*((LVadseth[[#This Row],[C-H]]-LVadseth[[#This Row],[Best]])/LVadseth[[#This Row],[Best]])</f>
        <v>6.0705503089417423</v>
      </c>
      <c r="AN261" s="24">
        <f>100*((LVadseth[[#This Row],[G-BC]]-LVadseth[[#This Row],[Best]])/LVadseth[[#This Row],[Best]])</f>
        <v>35.413692628794614</v>
      </c>
      <c r="AO261" s="24" t="e">
        <f>100*((LVadseth[[#This Row],[M-M]]-LVadseth[[#This Row],[Best]])/LVadseth[[#This Row],[Best]])</f>
        <v>#VALUE!</v>
      </c>
      <c r="AP261" s="24">
        <f>100*((LVadseth[[#This Row],[V-H]]-LVadseth[[#This Row],[Best]])/LVadseth[[#This Row],[Best]])</f>
        <v>0.49554669256680567</v>
      </c>
      <c r="AQ261" s="24">
        <f>100*((LVadseth[[#This Row],[AR-H3]]-LVadseth[[#This Row],[Best]])/LVadseth[[#This Row],[Best]])</f>
        <v>15.909404641358933</v>
      </c>
      <c r="AR261" s="24">
        <f>100*((LVadseth[[#This Row],[S-M]]-LVadseth[[#This Row],[Best]])/LVadseth[[#This Row],[Best]])</f>
        <v>0</v>
      </c>
      <c r="AS261" s="24">
        <f>100*((LVadseth[[#This Row],[New]]-LVadseth[[#This Row],[Best]])/LVadseth[[#This Row],[Best]])</f>
        <v>2.4793866628092061</v>
      </c>
      <c r="AX261" s="24">
        <f>IF(LVadseth[[#This Row],[CL-BC]]&lt;=MIN(LVadseth[[#This Row],[Best]]+0.1,LVadseth[[#This Row],[New]]+0.1),1,0)</f>
        <v>0</v>
      </c>
      <c r="AY261" s="24">
        <f>IF(LVadseth[[#This Row],[AR-H2]]&lt;=MIN(LVadseth[[#This Row],[Best]]+0.1,LVadseth[[#This Row],[New]]+0.1)+0.1,1,0)</f>
        <v>0</v>
      </c>
      <c r="AZ261" s="24">
        <f>IF(LVadseth[[#This Row],[C-H]]&lt;=MIN(LVadseth[[#This Row],[Best]]+0.1,LVadseth[[#This Row],[New]]+0.1),1,0)</f>
        <v>0</v>
      </c>
      <c r="BA261" s="24">
        <f>IF(LVadseth[[#This Row],[G-BC]]&lt;=MIN(LVadseth[[#This Row],[Best]]+0.1,LVadseth[[#This Row],[New]]+0.1),1,0)</f>
        <v>0</v>
      </c>
      <c r="BB261" s="24">
        <f>IF(LVadseth[[#This Row],[M-M]]&lt;=MIN(LVadseth[[#This Row],[Best]]+0.1,LVadseth[[#This Row],[New]]+0.1),1,0)</f>
        <v>0</v>
      </c>
      <c r="BC261" s="24">
        <f>IF(LVadseth[[#This Row],[V-H]]&lt;=MIN(LVadseth[[#This Row],[Best]]+0.1,LVadseth[[#This Row],[New]]+0.1),1,0)</f>
        <v>0</v>
      </c>
      <c r="BD261" s="24">
        <f>IF(LVadseth[[#This Row],[AR-H3]]&lt;=MIN(LVadseth[[#This Row],[Best]]+0.1,LVadseth[[#This Row],[New]]+0.1),1,0)</f>
        <v>0</v>
      </c>
      <c r="BE261" s="24">
        <f>IF(LVadseth[[#This Row],[S-M]]&lt;=MIN(LVadseth[[#This Row],[Best]]+0.1,LVadseth[[#This Row],[New]]+0.1),1,0)</f>
        <v>1</v>
      </c>
      <c r="BF261" s="24">
        <f>IF(LVadseth[[#This Row],[New]]&lt;=LVadseth[[#This Row],[Best]]+0.1,1,0)</f>
        <v>0</v>
      </c>
    </row>
    <row r="262" spans="1:58" ht="15" customHeight="1">
      <c r="A262" t="s">
        <v>15</v>
      </c>
      <c r="B262">
        <v>200</v>
      </c>
      <c r="C262">
        <v>9</v>
      </c>
      <c r="D262">
        <v>3</v>
      </c>
      <c r="E262" t="s">
        <v>16</v>
      </c>
      <c r="F262" t="s">
        <v>16</v>
      </c>
      <c r="G262">
        <v>29320.78039</v>
      </c>
      <c r="H262">
        <v>26172.6</v>
      </c>
      <c r="I262" s="19">
        <v>33670.1</v>
      </c>
      <c r="J262" t="s">
        <v>16</v>
      </c>
      <c r="K262" s="4">
        <v>25641.8</v>
      </c>
      <c r="L262" s="4">
        <v>25039.4</v>
      </c>
      <c r="M262" s="4">
        <v>29348.530000000002</v>
      </c>
      <c r="N26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25039.4</v>
      </c>
      <c r="O262">
        <f>MATCH(LVadseth[[#This Row],[Best]],LVadseth[[#This Row],[CL-BC]:[AR-H3]],0)</f>
        <v>8</v>
      </c>
      <c r="P262" t="str">
        <f>INDEX(LVadseth[[#Headers],[CL-BC]:[AR-H3]],LVadseth[[#This Row],[Match]])</f>
        <v>S-M</v>
      </c>
      <c r="Q262" t="s">
        <v>16</v>
      </c>
      <c r="R262" t="s">
        <v>16</v>
      </c>
      <c r="S262">
        <v>4201</v>
      </c>
      <c r="T262">
        <v>7502.32</v>
      </c>
      <c r="U262" s="22">
        <v>7200</v>
      </c>
      <c r="V262" s="22" t="s">
        <v>16</v>
      </c>
      <c r="W262" s="4">
        <v>977.33199999999999</v>
      </c>
      <c r="X262" s="4">
        <v>7744.2</v>
      </c>
      <c r="Y262" s="4">
        <v>343</v>
      </c>
      <c r="Z26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343</v>
      </c>
      <c r="AA262">
        <f>MATCH(LVadseth[[#This Row],[t Best]],LVadseth[[#This Row],[t CL-BC]:[t AR-H3]],0)</f>
        <v>9</v>
      </c>
      <c r="AB262" s="24" t="str">
        <f>INDEX(LVadseth[[#Headers],[t CL-BC]:[t AR-H3]],LVadseth[[#This Row],[t Match]])</f>
        <v>t AR-H3</v>
      </c>
      <c r="AC262" s="24">
        <v>25766.7</v>
      </c>
      <c r="AH262" s="24"/>
      <c r="AI262" s="11">
        <f>IF(AC262&lt;LVadseth[[#This Row],[Best]],1,0)</f>
        <v>0</v>
      </c>
      <c r="AJ262" s="11">
        <f>IF(AC262&lt;=LVadseth[[#This Row],[Best]]+0.1,1,0)</f>
        <v>0</v>
      </c>
      <c r="AK262" s="24" t="e">
        <f>100*((LVadseth[[#This Row],[CL-BC]]-LVadseth[[#This Row],[Best]])/LVadseth[[#This Row],[Best]])</f>
        <v>#VALUE!</v>
      </c>
      <c r="AL262" s="24">
        <f>100*((LVadseth[[#This Row],[AR-H2]]-LVadseth[[#This Row],[Best]])/LVadseth[[#This Row],[Best]])</f>
        <v>17.098574207049683</v>
      </c>
      <c r="AM262" s="24">
        <f>100*((LVadseth[[#This Row],[C-H]]-LVadseth[[#This Row],[Best]])/LVadseth[[#This Row],[Best]])</f>
        <v>4.5256675479444279</v>
      </c>
      <c r="AN262" s="24">
        <f>100*((LVadseth[[#This Row],[G-BC]]-LVadseth[[#This Row],[Best]])/LVadseth[[#This Row],[Best]])</f>
        <v>34.468477679177603</v>
      </c>
      <c r="AO262" s="24" t="e">
        <f>100*((LVadseth[[#This Row],[M-M]]-LVadseth[[#This Row],[Best]])/LVadseth[[#This Row],[Best]])</f>
        <v>#VALUE!</v>
      </c>
      <c r="AP262" s="24">
        <f>100*((LVadseth[[#This Row],[V-H]]-LVadseth[[#This Row],[Best]])/LVadseth[[#This Row],[Best]])</f>
        <v>2.4058084458892695</v>
      </c>
      <c r="AQ262" s="24">
        <f>100*((LVadseth[[#This Row],[AR-H3]]-LVadseth[[#This Row],[Best]])/LVadseth[[#This Row],[Best]])</f>
        <v>17.209397988769702</v>
      </c>
      <c r="AR262" s="24">
        <f>100*((LVadseth[[#This Row],[S-M]]-LVadseth[[#This Row],[Best]])/LVadseth[[#This Row],[Best]])</f>
        <v>0</v>
      </c>
      <c r="AS262" s="24">
        <f>100*((LVadseth[[#This Row],[New]]-LVadseth[[#This Row],[Best]])/LVadseth[[#This Row],[Best]])</f>
        <v>2.9046223152311925</v>
      </c>
      <c r="AX262" s="24">
        <f>IF(LVadseth[[#This Row],[CL-BC]]&lt;=MIN(LVadseth[[#This Row],[Best]]+0.1,LVadseth[[#This Row],[New]]+0.1),1,0)</f>
        <v>0</v>
      </c>
      <c r="AY262" s="24">
        <f>IF(LVadseth[[#This Row],[AR-H2]]&lt;=MIN(LVadseth[[#This Row],[Best]]+0.1,LVadseth[[#This Row],[New]]+0.1)+0.1,1,0)</f>
        <v>0</v>
      </c>
      <c r="AZ262" s="24">
        <f>IF(LVadseth[[#This Row],[C-H]]&lt;=MIN(LVadseth[[#This Row],[Best]]+0.1,LVadseth[[#This Row],[New]]+0.1),1,0)</f>
        <v>0</v>
      </c>
      <c r="BA262" s="24">
        <f>IF(LVadseth[[#This Row],[G-BC]]&lt;=MIN(LVadseth[[#This Row],[Best]]+0.1,LVadseth[[#This Row],[New]]+0.1),1,0)</f>
        <v>0</v>
      </c>
      <c r="BB262" s="24">
        <f>IF(LVadseth[[#This Row],[M-M]]&lt;=MIN(LVadseth[[#This Row],[Best]]+0.1,LVadseth[[#This Row],[New]]+0.1),1,0)</f>
        <v>0</v>
      </c>
      <c r="BC262" s="24">
        <f>IF(LVadseth[[#This Row],[V-H]]&lt;=MIN(LVadseth[[#This Row],[Best]]+0.1,LVadseth[[#This Row],[New]]+0.1),1,0)</f>
        <v>0</v>
      </c>
      <c r="BD262" s="24">
        <f>IF(LVadseth[[#This Row],[AR-H3]]&lt;=MIN(LVadseth[[#This Row],[Best]]+0.1,LVadseth[[#This Row],[New]]+0.1),1,0)</f>
        <v>0</v>
      </c>
      <c r="BE262" s="24">
        <f>IF(LVadseth[[#This Row],[S-M]]&lt;=MIN(LVadseth[[#This Row],[Best]]+0.1,LVadseth[[#This Row],[New]]+0.1),1,0)</f>
        <v>1</v>
      </c>
      <c r="BF262" s="24">
        <f>IF(LVadseth[[#This Row],[New]]&lt;=LVadseth[[#This Row],[Best]]+0.1,1,0)</f>
        <v>0</v>
      </c>
    </row>
    <row r="263" spans="1:58" ht="15" customHeight="1">
      <c r="A263" t="s">
        <v>15</v>
      </c>
      <c r="B263">
        <v>200</v>
      </c>
      <c r="C263">
        <v>10</v>
      </c>
      <c r="D263">
        <v>3</v>
      </c>
      <c r="E263" t="s">
        <v>16</v>
      </c>
      <c r="F263" t="s">
        <v>16</v>
      </c>
      <c r="G263">
        <v>28782.559529999999</v>
      </c>
      <c r="H263">
        <v>26128.2</v>
      </c>
      <c r="I263" s="19">
        <v>32769.26</v>
      </c>
      <c r="J263" t="s">
        <v>16</v>
      </c>
      <c r="K263" s="4">
        <v>25274.7</v>
      </c>
      <c r="L263" s="4">
        <v>24868</v>
      </c>
      <c r="M263" s="4">
        <v>29143.989999999998</v>
      </c>
      <c r="N26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24868</v>
      </c>
      <c r="O263">
        <f>MATCH(LVadseth[[#This Row],[Best]],LVadseth[[#This Row],[CL-BC]:[AR-H3]],0)</f>
        <v>8</v>
      </c>
      <c r="P263" t="str">
        <f>INDEX(LVadseth[[#Headers],[CL-BC]:[AR-H3]],LVadseth[[#This Row],[Match]])</f>
        <v>S-M</v>
      </c>
      <c r="Q263" t="s">
        <v>16</v>
      </c>
      <c r="R263" t="s">
        <v>16</v>
      </c>
      <c r="S263">
        <v>4200</v>
      </c>
      <c r="T263">
        <v>6507.22</v>
      </c>
      <c r="U263" s="22">
        <v>7200</v>
      </c>
      <c r="V263" s="22" t="s">
        <v>16</v>
      </c>
      <c r="W263" s="4">
        <v>981.51400000000001</v>
      </c>
      <c r="X263" s="4">
        <v>7432.9</v>
      </c>
      <c r="Y263" s="4">
        <v>353</v>
      </c>
      <c r="Z26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353</v>
      </c>
      <c r="AA263">
        <f>MATCH(LVadseth[[#This Row],[t Best]],LVadseth[[#This Row],[t CL-BC]:[t AR-H3]],0)</f>
        <v>9</v>
      </c>
      <c r="AB263" s="24" t="str">
        <f>INDEX(LVadseth[[#Headers],[t CL-BC]:[t AR-H3]],LVadseth[[#This Row],[t Match]])</f>
        <v>t AR-H3</v>
      </c>
      <c r="AC263" s="24">
        <v>24935.4</v>
      </c>
      <c r="AH263" s="24"/>
      <c r="AI263" s="11">
        <f>IF(AC263&lt;LVadseth[[#This Row],[Best]],1,0)</f>
        <v>0</v>
      </c>
      <c r="AJ263" s="11">
        <f>IF(AC263&lt;=LVadseth[[#This Row],[Best]]+0.1,1,0)</f>
        <v>0</v>
      </c>
      <c r="AK263" s="24" t="e">
        <f>100*((LVadseth[[#This Row],[CL-BC]]-LVadseth[[#This Row],[Best]])/LVadseth[[#This Row],[Best]])</f>
        <v>#VALUE!</v>
      </c>
      <c r="AL263" s="24">
        <f>100*((LVadseth[[#This Row],[AR-H2]]-LVadseth[[#This Row],[Best]])/LVadseth[[#This Row],[Best]])</f>
        <v>15.741352460994044</v>
      </c>
      <c r="AM263" s="24">
        <f>100*((LVadseth[[#This Row],[C-H]]-LVadseth[[#This Row],[Best]])/LVadseth[[#This Row],[Best]])</f>
        <v>5.0675566993726902</v>
      </c>
      <c r="AN263" s="24">
        <f>100*((LVadseth[[#This Row],[G-BC]]-LVadseth[[#This Row],[Best]])/LVadseth[[#This Row],[Best]])</f>
        <v>31.772800386038291</v>
      </c>
      <c r="AO263" s="24" t="e">
        <f>100*((LVadseth[[#This Row],[M-M]]-LVadseth[[#This Row],[Best]])/LVadseth[[#This Row],[Best]])</f>
        <v>#VALUE!</v>
      </c>
      <c r="AP263" s="24">
        <f>100*((LVadseth[[#This Row],[V-H]]-LVadseth[[#This Row],[Best]])/LVadseth[[#This Row],[Best]])</f>
        <v>1.6354350973138199</v>
      </c>
      <c r="AQ263" s="24">
        <f>100*((LVadseth[[#This Row],[AR-H3]]-LVadseth[[#This Row],[Best]])/LVadseth[[#This Row],[Best]])</f>
        <v>17.194748270870186</v>
      </c>
      <c r="AR263" s="24">
        <f>100*((LVadseth[[#This Row],[S-M]]-LVadseth[[#This Row],[Best]])/LVadseth[[#This Row],[Best]])</f>
        <v>0</v>
      </c>
      <c r="AS263" s="24">
        <f>100*((LVadseth[[#This Row],[New]]-LVadseth[[#This Row],[Best]])/LVadseth[[#This Row],[Best]])</f>
        <v>0.27103104391186045</v>
      </c>
      <c r="AX263" s="24">
        <f>IF(LVadseth[[#This Row],[CL-BC]]&lt;=MIN(LVadseth[[#This Row],[Best]]+0.1,LVadseth[[#This Row],[New]]+0.1),1,0)</f>
        <v>0</v>
      </c>
      <c r="AY263" s="24">
        <f>IF(LVadseth[[#This Row],[AR-H2]]&lt;=MIN(LVadseth[[#This Row],[Best]]+0.1,LVadseth[[#This Row],[New]]+0.1)+0.1,1,0)</f>
        <v>0</v>
      </c>
      <c r="AZ263" s="24">
        <f>IF(LVadseth[[#This Row],[C-H]]&lt;=MIN(LVadseth[[#This Row],[Best]]+0.1,LVadseth[[#This Row],[New]]+0.1),1,0)</f>
        <v>0</v>
      </c>
      <c r="BA263" s="24">
        <f>IF(LVadseth[[#This Row],[G-BC]]&lt;=MIN(LVadseth[[#This Row],[Best]]+0.1,LVadseth[[#This Row],[New]]+0.1),1,0)</f>
        <v>0</v>
      </c>
      <c r="BB263" s="24">
        <f>IF(LVadseth[[#This Row],[M-M]]&lt;=MIN(LVadseth[[#This Row],[Best]]+0.1,LVadseth[[#This Row],[New]]+0.1),1,0)</f>
        <v>0</v>
      </c>
      <c r="BC263" s="24">
        <f>IF(LVadseth[[#This Row],[V-H]]&lt;=MIN(LVadseth[[#This Row],[Best]]+0.1,LVadseth[[#This Row],[New]]+0.1),1,0)</f>
        <v>0</v>
      </c>
      <c r="BD263" s="24">
        <f>IF(LVadseth[[#This Row],[AR-H3]]&lt;=MIN(LVadseth[[#This Row],[Best]]+0.1,LVadseth[[#This Row],[New]]+0.1),1,0)</f>
        <v>0</v>
      </c>
      <c r="BE263" s="24">
        <f>IF(LVadseth[[#This Row],[S-M]]&lt;=MIN(LVadseth[[#This Row],[Best]]+0.1,LVadseth[[#This Row],[New]]+0.1),1,0)</f>
        <v>1</v>
      </c>
      <c r="BF263" s="24">
        <f>IF(LVadseth[[#This Row],[New]]&lt;=LVadseth[[#This Row],[Best]]+0.1,1,0)</f>
        <v>0</v>
      </c>
    </row>
    <row r="264" spans="1:58" ht="15" customHeight="1">
      <c r="A264" t="s">
        <v>14</v>
      </c>
      <c r="B264">
        <v>200</v>
      </c>
      <c r="C264">
        <v>1</v>
      </c>
      <c r="D264">
        <v>4</v>
      </c>
      <c r="E264" t="s">
        <v>16</v>
      </c>
      <c r="F264" t="s">
        <v>16</v>
      </c>
      <c r="G264">
        <v>118755.67656000001</v>
      </c>
      <c r="H264">
        <v>112747</v>
      </c>
      <c r="I264" s="19">
        <v>127813.03</v>
      </c>
      <c r="J264" t="s">
        <v>16</v>
      </c>
      <c r="K264" s="4">
        <v>112719</v>
      </c>
      <c r="L264" s="4">
        <v>112208.65</v>
      </c>
      <c r="M264" s="4">
        <v>115403.20000000001</v>
      </c>
      <c r="N26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112208.65</v>
      </c>
      <c r="O264">
        <f>MATCH(LVadseth[[#This Row],[Best]],LVadseth[[#This Row],[CL-BC]:[AR-H3]],0)</f>
        <v>8</v>
      </c>
      <c r="P264" t="str">
        <f>INDEX(LVadseth[[#Headers],[CL-BC]:[AR-H3]],LVadseth[[#This Row],[Match]])</f>
        <v>S-M</v>
      </c>
      <c r="Q264" t="s">
        <v>16</v>
      </c>
      <c r="R264" t="s">
        <v>16</v>
      </c>
      <c r="S264">
        <v>4200</v>
      </c>
      <c r="T264">
        <v>18174.2</v>
      </c>
      <c r="U264" s="22">
        <v>7200</v>
      </c>
      <c r="V264" s="22" t="s">
        <v>16</v>
      </c>
      <c r="W264" s="4">
        <v>1475.51</v>
      </c>
      <c r="X264" s="4">
        <v>7302.9</v>
      </c>
      <c r="Y264" s="4">
        <v>2317</v>
      </c>
      <c r="Z26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1475.51</v>
      </c>
      <c r="AA264">
        <f>MATCH(LVadseth[[#This Row],[t Best]],LVadseth[[#This Row],[t CL-BC]:[t AR-H3]],0)</f>
        <v>7</v>
      </c>
      <c r="AB264" s="24" t="str">
        <f>INDEX(LVadseth[[#Headers],[t CL-BC]:[t AR-H3]],LVadseth[[#This Row],[t Match]])</f>
        <v>t V-H</v>
      </c>
      <c r="AC264" s="24">
        <v>112591</v>
      </c>
      <c r="AH264" s="24"/>
      <c r="AI264" s="11">
        <f>IF(AC264&lt;LVadseth[[#This Row],[Best]],1,0)</f>
        <v>0</v>
      </c>
      <c r="AJ264" s="11">
        <f>IF(AC264&lt;=LVadseth[[#This Row],[Best]]+0.1,1,0)</f>
        <v>0</v>
      </c>
      <c r="AK264" s="24" t="e">
        <f>100*((LVadseth[[#This Row],[CL-BC]]-LVadseth[[#This Row],[Best]])/LVadseth[[#This Row],[Best]])</f>
        <v>#VALUE!</v>
      </c>
      <c r="AL264" s="24">
        <f>100*((LVadseth[[#This Row],[AR-H2]]-LVadseth[[#This Row],[Best]])/LVadseth[[#This Row],[Best]])</f>
        <v>5.8346897142065366</v>
      </c>
      <c r="AM264" s="24">
        <f>100*((LVadseth[[#This Row],[C-H]]-LVadseth[[#This Row],[Best]])/LVadseth[[#This Row],[Best]])</f>
        <v>0.47977584615803315</v>
      </c>
      <c r="AN264" s="24">
        <f>100*((LVadseth[[#This Row],[G-BC]]-LVadseth[[#This Row],[Best]])/LVadseth[[#This Row],[Best]])</f>
        <v>13.906574938741359</v>
      </c>
      <c r="AO264" s="24" t="e">
        <f>100*((LVadseth[[#This Row],[M-M]]-LVadseth[[#This Row],[Best]])/LVadseth[[#This Row],[Best]])</f>
        <v>#VALUE!</v>
      </c>
      <c r="AP264" s="24">
        <f>100*((LVadseth[[#This Row],[V-H]]-LVadseth[[#This Row],[Best]])/LVadseth[[#This Row],[Best]])</f>
        <v>0.45482233321584903</v>
      </c>
      <c r="AQ264" s="24">
        <f>100*((LVadseth[[#This Row],[AR-H3]]-LVadseth[[#This Row],[Best]])/LVadseth[[#This Row],[Best]])</f>
        <v>2.8469730274805172</v>
      </c>
      <c r="AR264" s="24">
        <f>100*((LVadseth[[#This Row],[S-M]]-LVadseth[[#This Row],[Best]])/LVadseth[[#This Row],[Best]])</f>
        <v>0</v>
      </c>
      <c r="AS264" s="24">
        <f>100*((LVadseth[[#This Row],[New]]-LVadseth[[#This Row],[Best]])/LVadseth[[#This Row],[Best]])</f>
        <v>0.34074913119443628</v>
      </c>
      <c r="AX264" s="24">
        <f>IF(LVadseth[[#This Row],[CL-BC]]&lt;=MIN(LVadseth[[#This Row],[Best]]+0.1,LVadseth[[#This Row],[New]]+0.1),1,0)</f>
        <v>0</v>
      </c>
      <c r="AY264" s="24">
        <f>IF(LVadseth[[#This Row],[AR-H2]]&lt;=MIN(LVadseth[[#This Row],[Best]]+0.1,LVadseth[[#This Row],[New]]+0.1)+0.1,1,0)</f>
        <v>0</v>
      </c>
      <c r="AZ264" s="24">
        <f>IF(LVadseth[[#This Row],[C-H]]&lt;=MIN(LVadseth[[#This Row],[Best]]+0.1,LVadseth[[#This Row],[New]]+0.1),1,0)</f>
        <v>0</v>
      </c>
      <c r="BA264" s="24">
        <f>IF(LVadseth[[#This Row],[G-BC]]&lt;=MIN(LVadseth[[#This Row],[Best]]+0.1,LVadseth[[#This Row],[New]]+0.1),1,0)</f>
        <v>0</v>
      </c>
      <c r="BB264" s="24">
        <f>IF(LVadseth[[#This Row],[M-M]]&lt;=MIN(LVadseth[[#This Row],[Best]]+0.1,LVadseth[[#This Row],[New]]+0.1),1,0)</f>
        <v>0</v>
      </c>
      <c r="BC264" s="24">
        <f>IF(LVadseth[[#This Row],[V-H]]&lt;=MIN(LVadseth[[#This Row],[Best]]+0.1,LVadseth[[#This Row],[New]]+0.1),1,0)</f>
        <v>0</v>
      </c>
      <c r="BD264" s="24">
        <f>IF(LVadseth[[#This Row],[AR-H3]]&lt;=MIN(LVadseth[[#This Row],[Best]]+0.1,LVadseth[[#This Row],[New]]+0.1),1,0)</f>
        <v>0</v>
      </c>
      <c r="BE264" s="24">
        <f>IF(LVadseth[[#This Row],[S-M]]&lt;=MIN(LVadseth[[#This Row],[Best]]+0.1,LVadseth[[#This Row],[New]]+0.1),1,0)</f>
        <v>1</v>
      </c>
      <c r="BF264" s="24">
        <f>IF(LVadseth[[#This Row],[New]]&lt;=LVadseth[[#This Row],[Best]]+0.1,1,0)</f>
        <v>0</v>
      </c>
    </row>
    <row r="265" spans="1:58" ht="15" customHeight="1">
      <c r="A265" t="s">
        <v>14</v>
      </c>
      <c r="B265">
        <v>200</v>
      </c>
      <c r="C265">
        <v>2</v>
      </c>
      <c r="D265">
        <v>4</v>
      </c>
      <c r="E265" t="s">
        <v>16</v>
      </c>
      <c r="F265" t="s">
        <v>16</v>
      </c>
      <c r="G265">
        <v>119217.31563</v>
      </c>
      <c r="H265">
        <v>114481</v>
      </c>
      <c r="I265" s="19">
        <v>128543.7</v>
      </c>
      <c r="J265" t="s">
        <v>16</v>
      </c>
      <c r="K265" s="4">
        <v>114252</v>
      </c>
      <c r="L265" s="4">
        <v>114102.02</v>
      </c>
      <c r="M265" s="4">
        <v>117156.3</v>
      </c>
      <c r="N26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114102.02</v>
      </c>
      <c r="O265">
        <f>MATCH(LVadseth[[#This Row],[Best]],LVadseth[[#This Row],[CL-BC]:[AR-H3]],0)</f>
        <v>8</v>
      </c>
      <c r="P265" t="str">
        <f>INDEX(LVadseth[[#Headers],[CL-BC]:[AR-H3]],LVadseth[[#This Row],[Match]])</f>
        <v>S-M</v>
      </c>
      <c r="Q265" t="s">
        <v>16</v>
      </c>
      <c r="R265" t="s">
        <v>16</v>
      </c>
      <c r="S265">
        <v>4200</v>
      </c>
      <c r="T265">
        <v>18144.2</v>
      </c>
      <c r="U265" s="22">
        <v>7200</v>
      </c>
      <c r="V265" s="22" t="s">
        <v>16</v>
      </c>
      <c r="W265" s="4">
        <v>1930.32</v>
      </c>
      <c r="X265" s="4">
        <v>7370.6</v>
      </c>
      <c r="Y265" s="4">
        <v>6228</v>
      </c>
      <c r="Z26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1930.32</v>
      </c>
      <c r="AA265">
        <f>MATCH(LVadseth[[#This Row],[t Best]],LVadseth[[#This Row],[t CL-BC]:[t AR-H3]],0)</f>
        <v>7</v>
      </c>
      <c r="AB265" s="24" t="str">
        <f>INDEX(LVadseth[[#Headers],[t CL-BC]:[t AR-H3]],LVadseth[[#This Row],[t Match]])</f>
        <v>t V-H</v>
      </c>
      <c r="AC265" s="24">
        <v>114216</v>
      </c>
      <c r="AH265" s="24"/>
      <c r="AI265" s="11">
        <f>IF(AC265&lt;LVadseth[[#This Row],[Best]],1,0)</f>
        <v>0</v>
      </c>
      <c r="AJ265" s="11">
        <f>IF(AC265&lt;=LVadseth[[#This Row],[Best]]+0.1,1,0)</f>
        <v>0</v>
      </c>
      <c r="AK265" s="24" t="e">
        <f>100*((LVadseth[[#This Row],[CL-BC]]-LVadseth[[#This Row],[Best]])/LVadseth[[#This Row],[Best]])</f>
        <v>#VALUE!</v>
      </c>
      <c r="AL265" s="24">
        <f>100*((LVadseth[[#This Row],[AR-H2]]-LVadseth[[#This Row],[Best]])/LVadseth[[#This Row],[Best]])</f>
        <v>4.4830894580130947</v>
      </c>
      <c r="AM265" s="24">
        <f>100*((LVadseth[[#This Row],[C-H]]-LVadseth[[#This Row],[Best]])/LVadseth[[#This Row],[Best]])</f>
        <v>0.33214135911002796</v>
      </c>
      <c r="AN265" s="24">
        <f>100*((LVadseth[[#This Row],[G-BC]]-LVadseth[[#This Row],[Best]])/LVadseth[[#This Row],[Best]])</f>
        <v>12.656813612940413</v>
      </c>
      <c r="AO265" s="24" t="e">
        <f>100*((LVadseth[[#This Row],[M-M]]-LVadseth[[#This Row],[Best]])/LVadseth[[#This Row],[Best]])</f>
        <v>#VALUE!</v>
      </c>
      <c r="AP265" s="24">
        <f>100*((LVadseth[[#This Row],[V-H]]-LVadseth[[#This Row],[Best]])/LVadseth[[#This Row],[Best]])</f>
        <v>0.1314437728622122</v>
      </c>
      <c r="AQ265" s="24">
        <f>100*((LVadseth[[#This Row],[AR-H3]]-LVadseth[[#This Row],[Best]])/LVadseth[[#This Row],[Best]])</f>
        <v>2.6767974835151898</v>
      </c>
      <c r="AR265" s="24">
        <f>100*((LVadseth[[#This Row],[S-M]]-LVadseth[[#This Row],[Best]])/LVadseth[[#This Row],[Best]])</f>
        <v>0</v>
      </c>
      <c r="AS265" s="24">
        <f>100*((LVadseth[[#This Row],[New]]-LVadseth[[#This Row],[Best]])/LVadseth[[#This Row],[Best]])</f>
        <v>9.9893060613647264E-2</v>
      </c>
      <c r="AX265" s="24">
        <f>IF(LVadseth[[#This Row],[CL-BC]]&lt;=MIN(LVadseth[[#This Row],[Best]]+0.1,LVadseth[[#This Row],[New]]+0.1),1,0)</f>
        <v>0</v>
      </c>
      <c r="AY265" s="24">
        <f>IF(LVadseth[[#This Row],[AR-H2]]&lt;=MIN(LVadseth[[#This Row],[Best]]+0.1,LVadseth[[#This Row],[New]]+0.1)+0.1,1,0)</f>
        <v>0</v>
      </c>
      <c r="AZ265" s="24">
        <f>IF(LVadseth[[#This Row],[C-H]]&lt;=MIN(LVadseth[[#This Row],[Best]]+0.1,LVadseth[[#This Row],[New]]+0.1),1,0)</f>
        <v>0</v>
      </c>
      <c r="BA265" s="24">
        <f>IF(LVadseth[[#This Row],[G-BC]]&lt;=MIN(LVadseth[[#This Row],[Best]]+0.1,LVadseth[[#This Row],[New]]+0.1),1,0)</f>
        <v>0</v>
      </c>
      <c r="BB265" s="24">
        <f>IF(LVadseth[[#This Row],[M-M]]&lt;=MIN(LVadseth[[#This Row],[Best]]+0.1,LVadseth[[#This Row],[New]]+0.1),1,0)</f>
        <v>0</v>
      </c>
      <c r="BC265" s="24">
        <f>IF(LVadseth[[#This Row],[V-H]]&lt;=MIN(LVadseth[[#This Row],[Best]]+0.1,LVadseth[[#This Row],[New]]+0.1),1,0)</f>
        <v>0</v>
      </c>
      <c r="BD265" s="24">
        <f>IF(LVadseth[[#This Row],[AR-H3]]&lt;=MIN(LVadseth[[#This Row],[Best]]+0.1,LVadseth[[#This Row],[New]]+0.1),1,0)</f>
        <v>0</v>
      </c>
      <c r="BE265" s="24">
        <f>IF(LVadseth[[#This Row],[S-M]]&lt;=MIN(LVadseth[[#This Row],[Best]]+0.1,LVadseth[[#This Row],[New]]+0.1),1,0)</f>
        <v>1</v>
      </c>
      <c r="BF265" s="24">
        <f>IF(LVadseth[[#This Row],[New]]&lt;=LVadseth[[#This Row],[Best]]+0.1,1,0)</f>
        <v>0</v>
      </c>
    </row>
    <row r="266" spans="1:58" ht="15" customHeight="1">
      <c r="A266" t="s">
        <v>14</v>
      </c>
      <c r="B266">
        <v>200</v>
      </c>
      <c r="C266">
        <v>3</v>
      </c>
      <c r="D266">
        <v>4</v>
      </c>
      <c r="E266" t="s">
        <v>16</v>
      </c>
      <c r="F266" t="s">
        <v>16</v>
      </c>
      <c r="G266">
        <v>114971.90625</v>
      </c>
      <c r="H266">
        <v>111056</v>
      </c>
      <c r="I266" s="19">
        <v>126097.44</v>
      </c>
      <c r="J266" t="s">
        <v>16</v>
      </c>
      <c r="K266" s="4">
        <v>110831</v>
      </c>
      <c r="L266" s="4">
        <v>111391.53</v>
      </c>
      <c r="M266" s="4">
        <v>116059.5</v>
      </c>
      <c r="N26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110831</v>
      </c>
      <c r="O266">
        <f>MATCH(LVadseth[[#This Row],[Best]],LVadseth[[#This Row],[CL-BC]:[AR-H3]],0)</f>
        <v>7</v>
      </c>
      <c r="P266" t="str">
        <f>INDEX(LVadseth[[#Headers],[CL-BC]:[AR-H3]],LVadseth[[#This Row],[Match]])</f>
        <v>V-H</v>
      </c>
      <c r="Q266" t="s">
        <v>16</v>
      </c>
      <c r="R266" t="s">
        <v>16</v>
      </c>
      <c r="S266">
        <v>4200</v>
      </c>
      <c r="T266">
        <v>16691.3</v>
      </c>
      <c r="U266" s="22">
        <v>7200</v>
      </c>
      <c r="V266" s="22" t="s">
        <v>16</v>
      </c>
      <c r="W266" s="4">
        <v>2011</v>
      </c>
      <c r="X266" s="4">
        <v>7536.4</v>
      </c>
      <c r="Y266" s="4">
        <v>231</v>
      </c>
      <c r="Z26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231</v>
      </c>
      <c r="AA266">
        <f>MATCH(LVadseth[[#This Row],[t Best]],LVadseth[[#This Row],[t CL-BC]:[t AR-H3]],0)</f>
        <v>9</v>
      </c>
      <c r="AB266" s="24" t="str">
        <f>INDEX(LVadseth[[#Headers],[t CL-BC]:[t AR-H3]],LVadseth[[#This Row],[t Match]])</f>
        <v>t AR-H3</v>
      </c>
      <c r="AC266" s="24">
        <v>110512</v>
      </c>
      <c r="AH266" s="24"/>
      <c r="AI266" s="11">
        <f>IF(AC266&lt;LVadseth[[#This Row],[Best]],1,0)</f>
        <v>1</v>
      </c>
      <c r="AJ266" s="11">
        <f>IF(AC266&lt;=LVadseth[[#This Row],[Best]]+0.1,1,0)</f>
        <v>1</v>
      </c>
      <c r="AK266" s="24" t="e">
        <f>100*((LVadseth[[#This Row],[CL-BC]]-LVadseth[[#This Row],[Best]])/LVadseth[[#This Row],[Best]])</f>
        <v>#VALUE!</v>
      </c>
      <c r="AL266" s="24">
        <f>100*((LVadseth[[#This Row],[AR-H2]]-LVadseth[[#This Row],[Best]])/LVadseth[[#This Row],[Best]])</f>
        <v>3.7362346726096485</v>
      </c>
      <c r="AM266" s="24">
        <f>100*((LVadseth[[#This Row],[C-H]]-LVadseth[[#This Row],[Best]])/LVadseth[[#This Row],[Best]])</f>
        <v>0.20301179272947098</v>
      </c>
      <c r="AN266" s="24">
        <f>100*((LVadseth[[#This Row],[G-BC]]-LVadseth[[#This Row],[Best]])/LVadseth[[#This Row],[Best]])</f>
        <v>13.774521568875137</v>
      </c>
      <c r="AO266" s="24" t="e">
        <f>100*((LVadseth[[#This Row],[M-M]]-LVadseth[[#This Row],[Best]])/LVadseth[[#This Row],[Best]])</f>
        <v>#VALUE!</v>
      </c>
      <c r="AP266" s="24">
        <f>100*((LVadseth[[#This Row],[V-H]]-LVadseth[[#This Row],[Best]])/LVadseth[[#This Row],[Best]])</f>
        <v>0</v>
      </c>
      <c r="AQ266" s="24">
        <f>100*((LVadseth[[#This Row],[AR-H3]]-LVadseth[[#This Row],[Best]])/LVadseth[[#This Row],[Best]])</f>
        <v>4.7175429257157298</v>
      </c>
      <c r="AR266" s="24">
        <f>100*((LVadseth[[#This Row],[S-M]]-LVadseth[[#This Row],[Best]])/LVadseth[[#This Row],[Best]])</f>
        <v>0.50575200079400062</v>
      </c>
      <c r="AS266" s="24">
        <f>100*((LVadseth[[#This Row],[New]]-LVadseth[[#This Row],[Best]])/LVadseth[[#This Row],[Best]])</f>
        <v>-0.28782560835867221</v>
      </c>
      <c r="AX266" s="24">
        <f>IF(LVadseth[[#This Row],[CL-BC]]&lt;=MIN(LVadseth[[#This Row],[Best]]+0.1,LVadseth[[#This Row],[New]]+0.1),1,0)</f>
        <v>0</v>
      </c>
      <c r="AY266" s="24">
        <f>IF(LVadseth[[#This Row],[AR-H2]]&lt;=MIN(LVadseth[[#This Row],[Best]]+0.1,LVadseth[[#This Row],[New]]+0.1)+0.1,1,0)</f>
        <v>0</v>
      </c>
      <c r="AZ266" s="24">
        <f>IF(LVadseth[[#This Row],[C-H]]&lt;=MIN(LVadseth[[#This Row],[Best]]+0.1,LVadseth[[#This Row],[New]]+0.1),1,0)</f>
        <v>0</v>
      </c>
      <c r="BA266" s="24">
        <f>IF(LVadseth[[#This Row],[G-BC]]&lt;=MIN(LVadseth[[#This Row],[Best]]+0.1,LVadseth[[#This Row],[New]]+0.1),1,0)</f>
        <v>0</v>
      </c>
      <c r="BB266" s="24">
        <f>IF(LVadseth[[#This Row],[M-M]]&lt;=MIN(LVadseth[[#This Row],[Best]]+0.1,LVadseth[[#This Row],[New]]+0.1),1,0)</f>
        <v>0</v>
      </c>
      <c r="BC266" s="24">
        <f>IF(LVadseth[[#This Row],[V-H]]&lt;=MIN(LVadseth[[#This Row],[Best]]+0.1,LVadseth[[#This Row],[New]]+0.1),1,0)</f>
        <v>0</v>
      </c>
      <c r="BD266" s="24">
        <f>IF(LVadseth[[#This Row],[AR-H3]]&lt;=MIN(LVadseth[[#This Row],[Best]]+0.1,LVadseth[[#This Row],[New]]+0.1),1,0)</f>
        <v>0</v>
      </c>
      <c r="BE266" s="24">
        <f>IF(LVadseth[[#This Row],[S-M]]&lt;=MIN(LVadseth[[#This Row],[Best]]+0.1,LVadseth[[#This Row],[New]]+0.1),1,0)</f>
        <v>0</v>
      </c>
      <c r="BF266" s="24">
        <f>IF(LVadseth[[#This Row],[New]]&lt;=LVadseth[[#This Row],[Best]]+0.1,1,0)</f>
        <v>1</v>
      </c>
    </row>
    <row r="267" spans="1:58" ht="15" customHeight="1">
      <c r="A267" t="s">
        <v>14</v>
      </c>
      <c r="B267">
        <v>200</v>
      </c>
      <c r="C267">
        <v>4</v>
      </c>
      <c r="D267">
        <v>4</v>
      </c>
      <c r="E267" t="s">
        <v>16</v>
      </c>
      <c r="F267" t="s">
        <v>16</v>
      </c>
      <c r="G267">
        <v>116338.29063</v>
      </c>
      <c r="H267">
        <v>110527</v>
      </c>
      <c r="I267" s="19">
        <v>126298.93</v>
      </c>
      <c r="J267" t="s">
        <v>16</v>
      </c>
      <c r="K267" s="4">
        <v>110561</v>
      </c>
      <c r="L267" s="4">
        <v>110436.63</v>
      </c>
      <c r="M267" s="4">
        <v>114012.40000000001</v>
      </c>
      <c r="N26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110436.63</v>
      </c>
      <c r="O267">
        <f>MATCH(LVadseth[[#This Row],[Best]],LVadseth[[#This Row],[CL-BC]:[AR-H3]],0)</f>
        <v>8</v>
      </c>
      <c r="P267" t="str">
        <f>INDEX(LVadseth[[#Headers],[CL-BC]:[AR-H3]],LVadseth[[#This Row],[Match]])</f>
        <v>S-M</v>
      </c>
      <c r="Q267" t="s">
        <v>16</v>
      </c>
      <c r="R267" t="s">
        <v>16</v>
      </c>
      <c r="S267">
        <v>4201</v>
      </c>
      <c r="T267">
        <v>17777.8</v>
      </c>
      <c r="U267" s="22">
        <v>7200</v>
      </c>
      <c r="V267" s="22" t="s">
        <v>16</v>
      </c>
      <c r="W267" s="4">
        <v>1065.4100000000001</v>
      </c>
      <c r="X267" s="4">
        <v>7507.7</v>
      </c>
      <c r="Y267" s="4">
        <v>1161</v>
      </c>
      <c r="Z26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1065.4100000000001</v>
      </c>
      <c r="AA267">
        <f>MATCH(LVadseth[[#This Row],[t Best]],LVadseth[[#This Row],[t CL-BC]:[t AR-H3]],0)</f>
        <v>7</v>
      </c>
      <c r="AB267" s="24" t="str">
        <f>INDEX(LVadseth[[#Headers],[t CL-BC]:[t AR-H3]],LVadseth[[#This Row],[t Match]])</f>
        <v>t V-H</v>
      </c>
      <c r="AC267" s="24">
        <v>110503</v>
      </c>
      <c r="AH267" s="24"/>
      <c r="AI267" s="11">
        <f>IF(AC267&lt;LVadseth[[#This Row],[Best]],1,0)</f>
        <v>0</v>
      </c>
      <c r="AJ267" s="11">
        <f>IF(AC267&lt;=LVadseth[[#This Row],[Best]]+0.1,1,0)</f>
        <v>0</v>
      </c>
      <c r="AK267" s="24" t="e">
        <f>100*((LVadseth[[#This Row],[CL-BC]]-LVadseth[[#This Row],[Best]])/LVadseth[[#This Row],[Best]])</f>
        <v>#VALUE!</v>
      </c>
      <c r="AL267" s="24">
        <f>100*((LVadseth[[#This Row],[AR-H2]]-LVadseth[[#This Row],[Best]])/LVadseth[[#This Row],[Best]])</f>
        <v>5.3439340099385486</v>
      </c>
      <c r="AM267" s="24">
        <f>100*((LVadseth[[#This Row],[C-H]]-LVadseth[[#This Row],[Best]])/LVadseth[[#This Row],[Best]])</f>
        <v>8.1829733486068285E-2</v>
      </c>
      <c r="AN267" s="24">
        <f>100*((LVadseth[[#This Row],[G-BC]]-LVadseth[[#This Row],[Best]])/LVadseth[[#This Row],[Best]])</f>
        <v>14.363259726415038</v>
      </c>
      <c r="AO267" s="24" t="e">
        <f>100*((LVadseth[[#This Row],[M-M]]-LVadseth[[#This Row],[Best]])/LVadseth[[#This Row],[Best]])</f>
        <v>#VALUE!</v>
      </c>
      <c r="AP267" s="24">
        <f>100*((LVadseth[[#This Row],[V-H]]-LVadseth[[#This Row],[Best]])/LVadseth[[#This Row],[Best]])</f>
        <v>0.11261662004716673</v>
      </c>
      <c r="AQ267" s="24">
        <f>100*((LVadseth[[#This Row],[AR-H3]]-LVadseth[[#This Row],[Best]])/LVadseth[[#This Row],[Best]])</f>
        <v>3.2378478046640904</v>
      </c>
      <c r="AR267" s="24">
        <f>100*((LVadseth[[#This Row],[S-M]]-LVadseth[[#This Row],[Best]])/LVadseth[[#This Row],[Best]])</f>
        <v>0</v>
      </c>
      <c r="AS267" s="24">
        <f>100*((LVadseth[[#This Row],[New]]-LVadseth[[#This Row],[Best]])/LVadseth[[#This Row],[Best]])</f>
        <v>6.0097813560587042E-2</v>
      </c>
      <c r="AX267" s="24">
        <f>IF(LVadseth[[#This Row],[CL-BC]]&lt;=MIN(LVadseth[[#This Row],[Best]]+0.1,LVadseth[[#This Row],[New]]+0.1),1,0)</f>
        <v>0</v>
      </c>
      <c r="AY267" s="24">
        <f>IF(LVadseth[[#This Row],[AR-H2]]&lt;=MIN(LVadseth[[#This Row],[Best]]+0.1,LVadseth[[#This Row],[New]]+0.1)+0.1,1,0)</f>
        <v>0</v>
      </c>
      <c r="AZ267" s="24">
        <f>IF(LVadseth[[#This Row],[C-H]]&lt;=MIN(LVadseth[[#This Row],[Best]]+0.1,LVadseth[[#This Row],[New]]+0.1),1,0)</f>
        <v>0</v>
      </c>
      <c r="BA267" s="24">
        <f>IF(LVadseth[[#This Row],[G-BC]]&lt;=MIN(LVadseth[[#This Row],[Best]]+0.1,LVadseth[[#This Row],[New]]+0.1),1,0)</f>
        <v>0</v>
      </c>
      <c r="BB267" s="24">
        <f>IF(LVadseth[[#This Row],[M-M]]&lt;=MIN(LVadseth[[#This Row],[Best]]+0.1,LVadseth[[#This Row],[New]]+0.1),1,0)</f>
        <v>0</v>
      </c>
      <c r="BC267" s="24">
        <f>IF(LVadseth[[#This Row],[V-H]]&lt;=MIN(LVadseth[[#This Row],[Best]]+0.1,LVadseth[[#This Row],[New]]+0.1),1,0)</f>
        <v>0</v>
      </c>
      <c r="BD267" s="24">
        <f>IF(LVadseth[[#This Row],[AR-H3]]&lt;=MIN(LVadseth[[#This Row],[Best]]+0.1,LVadseth[[#This Row],[New]]+0.1),1,0)</f>
        <v>0</v>
      </c>
      <c r="BE267" s="24">
        <f>IF(LVadseth[[#This Row],[S-M]]&lt;=MIN(LVadseth[[#This Row],[Best]]+0.1,LVadseth[[#This Row],[New]]+0.1),1,0)</f>
        <v>1</v>
      </c>
      <c r="BF267" s="24">
        <f>IF(LVadseth[[#This Row],[New]]&lt;=LVadseth[[#This Row],[Best]]+0.1,1,0)</f>
        <v>0</v>
      </c>
    </row>
    <row r="268" spans="1:58" ht="15" customHeight="1">
      <c r="A268" t="s">
        <v>14</v>
      </c>
      <c r="B268">
        <v>200</v>
      </c>
      <c r="C268">
        <v>5</v>
      </c>
      <c r="D268">
        <v>4</v>
      </c>
      <c r="E268" t="s">
        <v>16</v>
      </c>
      <c r="F268" t="s">
        <v>16</v>
      </c>
      <c r="G268">
        <v>116296.12031</v>
      </c>
      <c r="H268">
        <v>111483</v>
      </c>
      <c r="I268" s="19">
        <v>125062.22</v>
      </c>
      <c r="J268" t="s">
        <v>16</v>
      </c>
      <c r="K268" s="4">
        <v>111381</v>
      </c>
      <c r="L268" s="4">
        <v>111305.01</v>
      </c>
      <c r="M268" s="4">
        <v>115909.8</v>
      </c>
      <c r="N26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111305.01</v>
      </c>
      <c r="O268">
        <f>MATCH(LVadseth[[#This Row],[Best]],LVadseth[[#This Row],[CL-BC]:[AR-H3]],0)</f>
        <v>8</v>
      </c>
      <c r="P268" t="str">
        <f>INDEX(LVadseth[[#Headers],[CL-BC]:[AR-H3]],LVadseth[[#This Row],[Match]])</f>
        <v>S-M</v>
      </c>
      <c r="Q268" t="s">
        <v>16</v>
      </c>
      <c r="R268" t="s">
        <v>16</v>
      </c>
      <c r="S268">
        <v>4201</v>
      </c>
      <c r="T268">
        <v>24898.6</v>
      </c>
      <c r="U268" s="22">
        <v>7200</v>
      </c>
      <c r="V268" s="22" t="s">
        <v>16</v>
      </c>
      <c r="W268" s="4">
        <v>1600.08</v>
      </c>
      <c r="X268" s="4">
        <v>7595.9</v>
      </c>
      <c r="Y268" s="4">
        <v>451</v>
      </c>
      <c r="Z26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451</v>
      </c>
      <c r="AA268">
        <f>MATCH(LVadseth[[#This Row],[t Best]],LVadseth[[#This Row],[t CL-BC]:[t AR-H3]],0)</f>
        <v>9</v>
      </c>
      <c r="AB268" s="24" t="str">
        <f>INDEX(LVadseth[[#Headers],[t CL-BC]:[t AR-H3]],LVadseth[[#This Row],[t Match]])</f>
        <v>t AR-H3</v>
      </c>
      <c r="AC268" s="24">
        <v>111322</v>
      </c>
      <c r="AH268" s="24"/>
      <c r="AI268" s="11">
        <f>IF(AC268&lt;LVadseth[[#This Row],[Best]],1,0)</f>
        <v>0</v>
      </c>
      <c r="AJ268" s="11">
        <f>IF(AC268&lt;=LVadseth[[#This Row],[Best]]+0.1,1,0)</f>
        <v>0</v>
      </c>
      <c r="AK268" s="24" t="e">
        <f>100*((LVadseth[[#This Row],[CL-BC]]-LVadseth[[#This Row],[Best]])/LVadseth[[#This Row],[Best]])</f>
        <v>#VALUE!</v>
      </c>
      <c r="AL268" s="24">
        <f>100*((LVadseth[[#This Row],[AR-H2]]-LVadseth[[#This Row],[Best]])/LVadseth[[#This Row],[Best]])</f>
        <v>4.4841739918086381</v>
      </c>
      <c r="AM268" s="24">
        <f>100*((LVadseth[[#This Row],[C-H]]-LVadseth[[#This Row],[Best]])/LVadseth[[#This Row],[Best]])</f>
        <v>0.15991193927389724</v>
      </c>
      <c r="AN268" s="24">
        <f>100*((LVadseth[[#This Row],[G-BC]]-LVadseth[[#This Row],[Best]])/LVadseth[[#This Row],[Best]])</f>
        <v>12.35991982750822</v>
      </c>
      <c r="AO268" s="24" t="e">
        <f>100*((LVadseth[[#This Row],[M-M]]-LVadseth[[#This Row],[Best]])/LVadseth[[#This Row],[Best]])</f>
        <v>#VALUE!</v>
      </c>
      <c r="AP268" s="24">
        <f>100*((LVadseth[[#This Row],[V-H]]-LVadseth[[#This Row],[Best]])/LVadseth[[#This Row],[Best]])</f>
        <v>6.8271859460778309E-2</v>
      </c>
      <c r="AQ268" s="24">
        <f>100*((LVadseth[[#This Row],[AR-H3]]-LVadseth[[#This Row],[Best]])/LVadseth[[#This Row],[Best]])</f>
        <v>4.1370914031632617</v>
      </c>
      <c r="AR268" s="24">
        <f>100*((LVadseth[[#This Row],[S-M]]-LVadseth[[#This Row],[Best]])/LVadseth[[#This Row],[Best]])</f>
        <v>0</v>
      </c>
      <c r="AS268" s="24">
        <f>100*((LVadseth[[#This Row],[New]]-LVadseth[[#This Row],[Best]])/LVadseth[[#This Row],[Best]])</f>
        <v>1.5264362313974222E-2</v>
      </c>
      <c r="AX268" s="24">
        <f>IF(LVadseth[[#This Row],[CL-BC]]&lt;=MIN(LVadseth[[#This Row],[Best]]+0.1,LVadseth[[#This Row],[New]]+0.1),1,0)</f>
        <v>0</v>
      </c>
      <c r="AY268" s="24">
        <f>IF(LVadseth[[#This Row],[AR-H2]]&lt;=MIN(LVadseth[[#This Row],[Best]]+0.1,LVadseth[[#This Row],[New]]+0.1)+0.1,1,0)</f>
        <v>0</v>
      </c>
      <c r="AZ268" s="24">
        <f>IF(LVadseth[[#This Row],[C-H]]&lt;=MIN(LVadseth[[#This Row],[Best]]+0.1,LVadseth[[#This Row],[New]]+0.1),1,0)</f>
        <v>0</v>
      </c>
      <c r="BA268" s="24">
        <f>IF(LVadseth[[#This Row],[G-BC]]&lt;=MIN(LVadseth[[#This Row],[Best]]+0.1,LVadseth[[#This Row],[New]]+0.1),1,0)</f>
        <v>0</v>
      </c>
      <c r="BB268" s="24">
        <f>IF(LVadseth[[#This Row],[M-M]]&lt;=MIN(LVadseth[[#This Row],[Best]]+0.1,LVadseth[[#This Row],[New]]+0.1),1,0)</f>
        <v>0</v>
      </c>
      <c r="BC268" s="24">
        <f>IF(LVadseth[[#This Row],[V-H]]&lt;=MIN(LVadseth[[#This Row],[Best]]+0.1,LVadseth[[#This Row],[New]]+0.1),1,0)</f>
        <v>0</v>
      </c>
      <c r="BD268" s="24">
        <f>IF(LVadseth[[#This Row],[AR-H3]]&lt;=MIN(LVadseth[[#This Row],[Best]]+0.1,LVadseth[[#This Row],[New]]+0.1),1,0)</f>
        <v>0</v>
      </c>
      <c r="BE268" s="24">
        <f>IF(LVadseth[[#This Row],[S-M]]&lt;=MIN(LVadseth[[#This Row],[Best]]+0.1,LVadseth[[#This Row],[New]]+0.1),1,0)</f>
        <v>1</v>
      </c>
      <c r="BF268" s="24">
        <f>IF(LVadseth[[#This Row],[New]]&lt;=LVadseth[[#This Row],[Best]]+0.1,1,0)</f>
        <v>0</v>
      </c>
    </row>
    <row r="269" spans="1:58" ht="15" customHeight="1">
      <c r="A269" t="s">
        <v>14</v>
      </c>
      <c r="B269">
        <v>200</v>
      </c>
      <c r="C269">
        <v>6</v>
      </c>
      <c r="D269">
        <v>4</v>
      </c>
      <c r="E269" t="s">
        <v>16</v>
      </c>
      <c r="F269" t="s">
        <v>16</v>
      </c>
      <c r="G269">
        <v>116236.30313</v>
      </c>
      <c r="H269">
        <v>111852</v>
      </c>
      <c r="I269" s="19">
        <v>125373.47</v>
      </c>
      <c r="J269" t="s">
        <v>16</v>
      </c>
      <c r="K269" s="4">
        <v>111570</v>
      </c>
      <c r="L269" s="4">
        <v>111999.59</v>
      </c>
      <c r="M269" s="4">
        <v>115485.1</v>
      </c>
      <c r="N26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111570</v>
      </c>
      <c r="O269">
        <f>MATCH(LVadseth[[#This Row],[Best]],LVadseth[[#This Row],[CL-BC]:[AR-H3]],0)</f>
        <v>7</v>
      </c>
      <c r="P269" t="str">
        <f>INDEX(LVadseth[[#Headers],[CL-BC]:[AR-H3]],LVadseth[[#This Row],[Match]])</f>
        <v>V-H</v>
      </c>
      <c r="Q269" t="s">
        <v>16</v>
      </c>
      <c r="R269" t="s">
        <v>16</v>
      </c>
      <c r="S269">
        <v>4200</v>
      </c>
      <c r="T269">
        <v>15192.5</v>
      </c>
      <c r="U269" s="22">
        <v>7200</v>
      </c>
      <c r="V269" s="22" t="s">
        <v>16</v>
      </c>
      <c r="W269" s="4">
        <v>2151.69</v>
      </c>
      <c r="X269" s="4">
        <v>7332.9</v>
      </c>
      <c r="Y269" s="4">
        <v>479</v>
      </c>
      <c r="Z26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479</v>
      </c>
      <c r="AA269">
        <f>MATCH(LVadseth[[#This Row],[t Best]],LVadseth[[#This Row],[t CL-BC]:[t AR-H3]],0)</f>
        <v>9</v>
      </c>
      <c r="AB269" s="24" t="str">
        <f>INDEX(LVadseth[[#Headers],[t CL-BC]:[t AR-H3]],LVadseth[[#This Row],[t Match]])</f>
        <v>t AR-H3</v>
      </c>
      <c r="AC269" s="24">
        <v>112136</v>
      </c>
      <c r="AH269" s="24"/>
      <c r="AI269" s="11">
        <f>IF(AC269&lt;LVadseth[[#This Row],[Best]],1,0)</f>
        <v>0</v>
      </c>
      <c r="AJ269" s="11">
        <f>IF(AC269&lt;=LVadseth[[#This Row],[Best]]+0.1,1,0)</f>
        <v>0</v>
      </c>
      <c r="AK269" s="24" t="e">
        <f>100*((LVadseth[[#This Row],[CL-BC]]-LVadseth[[#This Row],[Best]])/LVadseth[[#This Row],[Best]])</f>
        <v>#VALUE!</v>
      </c>
      <c r="AL269" s="24">
        <f>100*((LVadseth[[#This Row],[AR-H2]]-LVadseth[[#This Row],[Best]])/LVadseth[[#This Row],[Best]])</f>
        <v>4.1823995070359414</v>
      </c>
      <c r="AM269" s="24">
        <f>100*((LVadseth[[#This Row],[C-H]]-LVadseth[[#This Row],[Best]])/LVadseth[[#This Row],[Best]])</f>
        <v>0.25275611723581609</v>
      </c>
      <c r="AN269" s="24">
        <f>100*((LVadseth[[#This Row],[G-BC]]-LVadseth[[#This Row],[Best]])/LVadseth[[#This Row],[Best]])</f>
        <v>12.372026530429329</v>
      </c>
      <c r="AO269" s="24" t="e">
        <f>100*((LVadseth[[#This Row],[M-M]]-LVadseth[[#This Row],[Best]])/LVadseth[[#This Row],[Best]])</f>
        <v>#VALUE!</v>
      </c>
      <c r="AP269" s="24">
        <f>100*((LVadseth[[#This Row],[V-H]]-LVadseth[[#This Row],[Best]])/LVadseth[[#This Row],[Best]])</f>
        <v>0</v>
      </c>
      <c r="AQ269" s="24">
        <f>100*((LVadseth[[#This Row],[AR-H3]]-LVadseth[[#This Row],[Best]])/LVadseth[[#This Row],[Best]])</f>
        <v>3.5090974276239182</v>
      </c>
      <c r="AR269" s="24">
        <f>100*((LVadseth[[#This Row],[S-M]]-LVadseth[[#This Row],[Best]])/LVadseth[[#This Row],[Best]])</f>
        <v>0.38504078157210408</v>
      </c>
      <c r="AS269" s="24">
        <f>100*((LVadseth[[#This Row],[New]]-LVadseth[[#This Row],[Best]])/LVadseth[[#This Row],[Best]])</f>
        <v>0.50730483104777269</v>
      </c>
      <c r="AX269" s="24">
        <f>IF(LVadseth[[#This Row],[CL-BC]]&lt;=MIN(LVadseth[[#This Row],[Best]]+0.1,LVadseth[[#This Row],[New]]+0.1),1,0)</f>
        <v>0</v>
      </c>
      <c r="AY269" s="24">
        <f>IF(LVadseth[[#This Row],[AR-H2]]&lt;=MIN(LVadseth[[#This Row],[Best]]+0.1,LVadseth[[#This Row],[New]]+0.1)+0.1,1,0)</f>
        <v>0</v>
      </c>
      <c r="AZ269" s="24">
        <f>IF(LVadseth[[#This Row],[C-H]]&lt;=MIN(LVadseth[[#This Row],[Best]]+0.1,LVadseth[[#This Row],[New]]+0.1),1,0)</f>
        <v>0</v>
      </c>
      <c r="BA269" s="24">
        <f>IF(LVadseth[[#This Row],[G-BC]]&lt;=MIN(LVadseth[[#This Row],[Best]]+0.1,LVadseth[[#This Row],[New]]+0.1),1,0)</f>
        <v>0</v>
      </c>
      <c r="BB269" s="24">
        <f>IF(LVadseth[[#This Row],[M-M]]&lt;=MIN(LVadseth[[#This Row],[Best]]+0.1,LVadseth[[#This Row],[New]]+0.1),1,0)</f>
        <v>0</v>
      </c>
      <c r="BC269" s="24">
        <f>IF(LVadseth[[#This Row],[V-H]]&lt;=MIN(LVadseth[[#This Row],[Best]]+0.1,LVadseth[[#This Row],[New]]+0.1),1,0)</f>
        <v>1</v>
      </c>
      <c r="BD269" s="24">
        <f>IF(LVadseth[[#This Row],[AR-H3]]&lt;=MIN(LVadseth[[#This Row],[Best]]+0.1,LVadseth[[#This Row],[New]]+0.1),1,0)</f>
        <v>0</v>
      </c>
      <c r="BE269" s="24">
        <f>IF(LVadseth[[#This Row],[S-M]]&lt;=MIN(LVadseth[[#This Row],[Best]]+0.1,LVadseth[[#This Row],[New]]+0.1),1,0)</f>
        <v>0</v>
      </c>
      <c r="BF269" s="24">
        <f>IF(LVadseth[[#This Row],[New]]&lt;=LVadseth[[#This Row],[Best]]+0.1,1,0)</f>
        <v>0</v>
      </c>
    </row>
    <row r="270" spans="1:58" ht="15" customHeight="1">
      <c r="A270" t="s">
        <v>14</v>
      </c>
      <c r="B270">
        <v>200</v>
      </c>
      <c r="C270">
        <v>7</v>
      </c>
      <c r="D270">
        <v>4</v>
      </c>
      <c r="E270" t="s">
        <v>16</v>
      </c>
      <c r="F270" t="s">
        <v>16</v>
      </c>
      <c r="G270">
        <v>105126.85468999999</v>
      </c>
      <c r="H270">
        <v>100483</v>
      </c>
      <c r="I270" s="19">
        <v>117613.43</v>
      </c>
      <c r="J270" t="s">
        <v>16</v>
      </c>
      <c r="K270" s="4">
        <v>100142</v>
      </c>
      <c r="L270" s="4">
        <v>100210.56</v>
      </c>
      <c r="M270" s="4">
        <v>104203.59999999999</v>
      </c>
      <c r="N27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100142</v>
      </c>
      <c r="O270">
        <f>MATCH(LVadseth[[#This Row],[Best]],LVadseth[[#This Row],[CL-BC]:[AR-H3]],0)</f>
        <v>7</v>
      </c>
      <c r="P270" t="str">
        <f>INDEX(LVadseth[[#Headers],[CL-BC]:[AR-H3]],LVadseth[[#This Row],[Match]])</f>
        <v>V-H</v>
      </c>
      <c r="Q270" t="s">
        <v>16</v>
      </c>
      <c r="R270" t="s">
        <v>16</v>
      </c>
      <c r="S270">
        <v>4200</v>
      </c>
      <c r="T270">
        <v>17551.8</v>
      </c>
      <c r="U270" s="22">
        <v>7200</v>
      </c>
      <c r="V270" s="22" t="s">
        <v>16</v>
      </c>
      <c r="W270" s="4">
        <v>1974.68</v>
      </c>
      <c r="X270" s="4">
        <v>7347.5</v>
      </c>
      <c r="Y270" s="4">
        <v>1009</v>
      </c>
      <c r="Z27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1009</v>
      </c>
      <c r="AA270">
        <f>MATCH(LVadseth[[#This Row],[t Best]],LVadseth[[#This Row],[t CL-BC]:[t AR-H3]],0)</f>
        <v>9</v>
      </c>
      <c r="AB270" s="24" t="str">
        <f>INDEX(LVadseth[[#Headers],[t CL-BC]:[t AR-H3]],LVadseth[[#This Row],[t Match]])</f>
        <v>t AR-H3</v>
      </c>
      <c r="AC270" s="24">
        <v>100186</v>
      </c>
      <c r="AH270" s="24"/>
      <c r="AI270" s="11">
        <f>IF(AC270&lt;LVadseth[[#This Row],[Best]],1,0)</f>
        <v>0</v>
      </c>
      <c r="AJ270" s="11">
        <f>IF(AC270&lt;=LVadseth[[#This Row],[Best]]+0.1,1,0)</f>
        <v>0</v>
      </c>
      <c r="AK270" s="24" t="e">
        <f>100*((LVadseth[[#This Row],[CL-BC]]-LVadseth[[#This Row],[Best]])/LVadseth[[#This Row],[Best]])</f>
        <v>#VALUE!</v>
      </c>
      <c r="AL270" s="24">
        <f>100*((LVadseth[[#This Row],[AR-H2]]-LVadseth[[#This Row],[Best]])/LVadseth[[#This Row],[Best]])</f>
        <v>4.977786233548354</v>
      </c>
      <c r="AM270" s="24">
        <f>100*((LVadseth[[#This Row],[C-H]]-LVadseth[[#This Row],[Best]])/LVadseth[[#This Row],[Best]])</f>
        <v>0.34051646661740331</v>
      </c>
      <c r="AN270" s="24">
        <f>100*((LVadseth[[#This Row],[G-BC]]-LVadseth[[#This Row],[Best]])/LVadseth[[#This Row],[Best]])</f>
        <v>17.446655748836644</v>
      </c>
      <c r="AO270" s="24" t="e">
        <f>100*((LVadseth[[#This Row],[M-M]]-LVadseth[[#This Row],[Best]])/LVadseth[[#This Row],[Best]])</f>
        <v>#VALUE!</v>
      </c>
      <c r="AP270" s="24">
        <f>100*((LVadseth[[#This Row],[V-H]]-LVadseth[[#This Row],[Best]])/LVadseth[[#This Row],[Best]])</f>
        <v>0</v>
      </c>
      <c r="AQ270" s="24">
        <f>100*((LVadseth[[#This Row],[AR-H3]]-LVadseth[[#This Row],[Best]])/LVadseth[[#This Row],[Best]])</f>
        <v>4.0558407061971913</v>
      </c>
      <c r="AR270" s="24">
        <f>100*((LVadseth[[#This Row],[S-M]]-LVadseth[[#This Row],[Best]])/LVadseth[[#This Row],[Best]])</f>
        <v>6.8462782848353013E-2</v>
      </c>
      <c r="AS270" s="24">
        <f>100*((LVadseth[[#This Row],[New]]-LVadseth[[#This Row],[Best]])/LVadseth[[#This Row],[Best]])</f>
        <v>4.3937608595793973E-2</v>
      </c>
      <c r="AX270" s="24">
        <f>IF(LVadseth[[#This Row],[CL-BC]]&lt;=MIN(LVadseth[[#This Row],[Best]]+0.1,LVadseth[[#This Row],[New]]+0.1),1,0)</f>
        <v>0</v>
      </c>
      <c r="AY270" s="24">
        <f>IF(LVadseth[[#This Row],[AR-H2]]&lt;=MIN(LVadseth[[#This Row],[Best]]+0.1,LVadseth[[#This Row],[New]]+0.1)+0.1,1,0)</f>
        <v>0</v>
      </c>
      <c r="AZ270" s="24">
        <f>IF(LVadseth[[#This Row],[C-H]]&lt;=MIN(LVadseth[[#This Row],[Best]]+0.1,LVadseth[[#This Row],[New]]+0.1),1,0)</f>
        <v>0</v>
      </c>
      <c r="BA270" s="24">
        <f>IF(LVadseth[[#This Row],[G-BC]]&lt;=MIN(LVadseth[[#This Row],[Best]]+0.1,LVadseth[[#This Row],[New]]+0.1),1,0)</f>
        <v>0</v>
      </c>
      <c r="BB270" s="24">
        <f>IF(LVadseth[[#This Row],[M-M]]&lt;=MIN(LVadseth[[#This Row],[Best]]+0.1,LVadseth[[#This Row],[New]]+0.1),1,0)</f>
        <v>0</v>
      </c>
      <c r="BC270" s="24">
        <f>IF(LVadseth[[#This Row],[V-H]]&lt;=MIN(LVadseth[[#This Row],[Best]]+0.1,LVadseth[[#This Row],[New]]+0.1),1,0)</f>
        <v>1</v>
      </c>
      <c r="BD270" s="24">
        <f>IF(LVadseth[[#This Row],[AR-H3]]&lt;=MIN(LVadseth[[#This Row],[Best]]+0.1,LVadseth[[#This Row],[New]]+0.1),1,0)</f>
        <v>0</v>
      </c>
      <c r="BE270" s="24">
        <f>IF(LVadseth[[#This Row],[S-M]]&lt;=MIN(LVadseth[[#This Row],[Best]]+0.1,LVadseth[[#This Row],[New]]+0.1),1,0)</f>
        <v>0</v>
      </c>
      <c r="BF270" s="24">
        <f>IF(LVadseth[[#This Row],[New]]&lt;=LVadseth[[#This Row],[Best]]+0.1,1,0)</f>
        <v>0</v>
      </c>
    </row>
    <row r="271" spans="1:58" ht="15" customHeight="1">
      <c r="A271" t="s">
        <v>14</v>
      </c>
      <c r="B271">
        <v>200</v>
      </c>
      <c r="C271">
        <v>8</v>
      </c>
      <c r="D271">
        <v>4</v>
      </c>
      <c r="E271" t="s">
        <v>16</v>
      </c>
      <c r="F271" t="s">
        <v>16</v>
      </c>
      <c r="G271">
        <v>107960.22031</v>
      </c>
      <c r="H271">
        <v>104065</v>
      </c>
      <c r="I271" s="19">
        <v>119394.2</v>
      </c>
      <c r="J271" t="s">
        <v>16</v>
      </c>
      <c r="K271" s="4">
        <v>103833</v>
      </c>
      <c r="L271" s="4">
        <v>104614.33</v>
      </c>
      <c r="M271" s="4">
        <v>109374.50000000001</v>
      </c>
      <c r="N27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103833</v>
      </c>
      <c r="O271">
        <f>MATCH(LVadseth[[#This Row],[Best]],LVadseth[[#This Row],[CL-BC]:[AR-H3]],0)</f>
        <v>7</v>
      </c>
      <c r="P271" t="str">
        <f>INDEX(LVadseth[[#Headers],[CL-BC]:[AR-H3]],LVadseth[[#This Row],[Match]])</f>
        <v>V-H</v>
      </c>
      <c r="Q271" t="s">
        <v>16</v>
      </c>
      <c r="R271" t="s">
        <v>16</v>
      </c>
      <c r="S271">
        <v>4200</v>
      </c>
      <c r="T271">
        <v>15753</v>
      </c>
      <c r="U271" s="22">
        <v>7200</v>
      </c>
      <c r="V271" s="22" t="s">
        <v>16</v>
      </c>
      <c r="W271" s="4">
        <v>1395.91</v>
      </c>
      <c r="X271" s="4">
        <v>7408.8</v>
      </c>
      <c r="Y271" s="4">
        <v>500</v>
      </c>
      <c r="Z27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500</v>
      </c>
      <c r="AA271">
        <f>MATCH(LVadseth[[#This Row],[t Best]],LVadseth[[#This Row],[t CL-BC]:[t AR-H3]],0)</f>
        <v>9</v>
      </c>
      <c r="AB271" s="24" t="str">
        <f>INDEX(LVadseth[[#Headers],[t CL-BC]:[t AR-H3]],LVadseth[[#This Row],[t Match]])</f>
        <v>t AR-H3</v>
      </c>
      <c r="AC271" s="24">
        <v>104309</v>
      </c>
      <c r="AH271" s="24"/>
      <c r="AI271" s="11">
        <f>IF(AC271&lt;LVadseth[[#This Row],[Best]],1,0)</f>
        <v>0</v>
      </c>
      <c r="AJ271" s="11">
        <f>IF(AC271&lt;=LVadseth[[#This Row],[Best]]+0.1,1,0)</f>
        <v>0</v>
      </c>
      <c r="AK271" s="24" t="e">
        <f>100*((LVadseth[[#This Row],[CL-BC]]-LVadseth[[#This Row],[Best]])/LVadseth[[#This Row],[Best]])</f>
        <v>#VALUE!</v>
      </c>
      <c r="AL271" s="24">
        <f>100*((LVadseth[[#This Row],[AR-H2]]-LVadseth[[#This Row],[Best]])/LVadseth[[#This Row],[Best]])</f>
        <v>3.9748637812641494</v>
      </c>
      <c r="AM271" s="24">
        <f>100*((LVadseth[[#This Row],[C-H]]-LVadseth[[#This Row],[Best]])/LVadseth[[#This Row],[Best]])</f>
        <v>0.22343570926391418</v>
      </c>
      <c r="AN271" s="24">
        <f>100*((LVadseth[[#This Row],[G-BC]]-LVadseth[[#This Row],[Best]])/LVadseth[[#This Row],[Best]])</f>
        <v>14.986757581886295</v>
      </c>
      <c r="AO271" s="24" t="e">
        <f>100*((LVadseth[[#This Row],[M-M]]-LVadseth[[#This Row],[Best]])/LVadseth[[#This Row],[Best]])</f>
        <v>#VALUE!</v>
      </c>
      <c r="AP271" s="24">
        <f>100*((LVadseth[[#This Row],[V-H]]-LVadseth[[#This Row],[Best]])/LVadseth[[#This Row],[Best]])</f>
        <v>0</v>
      </c>
      <c r="AQ271" s="24">
        <f>100*((LVadseth[[#This Row],[AR-H3]]-LVadseth[[#This Row],[Best]])/LVadseth[[#This Row],[Best]])</f>
        <v>5.3369352710602742</v>
      </c>
      <c r="AR271" s="24">
        <f>100*((LVadseth[[#This Row],[S-M]]-LVadseth[[#This Row],[Best]])/LVadseth[[#This Row],[Best]])</f>
        <v>0.75248716689299333</v>
      </c>
      <c r="AS271" s="24">
        <f>100*((LVadseth[[#This Row],[New]]-LVadseth[[#This Row],[Best]])/LVadseth[[#This Row],[Best]])</f>
        <v>0.45842843797251359</v>
      </c>
      <c r="AX271" s="24">
        <f>IF(LVadseth[[#This Row],[CL-BC]]&lt;=MIN(LVadseth[[#This Row],[Best]]+0.1,LVadseth[[#This Row],[New]]+0.1),1,0)</f>
        <v>0</v>
      </c>
      <c r="AY271" s="24">
        <f>IF(LVadseth[[#This Row],[AR-H2]]&lt;=MIN(LVadseth[[#This Row],[Best]]+0.1,LVadseth[[#This Row],[New]]+0.1)+0.1,1,0)</f>
        <v>0</v>
      </c>
      <c r="AZ271" s="24">
        <f>IF(LVadseth[[#This Row],[C-H]]&lt;=MIN(LVadseth[[#This Row],[Best]]+0.1,LVadseth[[#This Row],[New]]+0.1),1,0)</f>
        <v>0</v>
      </c>
      <c r="BA271" s="24">
        <f>IF(LVadseth[[#This Row],[G-BC]]&lt;=MIN(LVadseth[[#This Row],[Best]]+0.1,LVadseth[[#This Row],[New]]+0.1),1,0)</f>
        <v>0</v>
      </c>
      <c r="BB271" s="24">
        <f>IF(LVadseth[[#This Row],[M-M]]&lt;=MIN(LVadseth[[#This Row],[Best]]+0.1,LVadseth[[#This Row],[New]]+0.1),1,0)</f>
        <v>0</v>
      </c>
      <c r="BC271" s="24">
        <f>IF(LVadseth[[#This Row],[V-H]]&lt;=MIN(LVadseth[[#This Row],[Best]]+0.1,LVadseth[[#This Row],[New]]+0.1),1,0)</f>
        <v>1</v>
      </c>
      <c r="BD271" s="24">
        <f>IF(LVadseth[[#This Row],[AR-H3]]&lt;=MIN(LVadseth[[#This Row],[Best]]+0.1,LVadseth[[#This Row],[New]]+0.1),1,0)</f>
        <v>0</v>
      </c>
      <c r="BE271" s="24">
        <f>IF(LVadseth[[#This Row],[S-M]]&lt;=MIN(LVadseth[[#This Row],[Best]]+0.1,LVadseth[[#This Row],[New]]+0.1),1,0)</f>
        <v>0</v>
      </c>
      <c r="BF271" s="24">
        <f>IF(LVadseth[[#This Row],[New]]&lt;=LVadseth[[#This Row],[Best]]+0.1,1,0)</f>
        <v>0</v>
      </c>
    </row>
    <row r="272" spans="1:58" ht="15" customHeight="1">
      <c r="A272" t="s">
        <v>14</v>
      </c>
      <c r="B272">
        <v>200</v>
      </c>
      <c r="C272">
        <v>9</v>
      </c>
      <c r="D272">
        <v>4</v>
      </c>
      <c r="E272" t="s">
        <v>16</v>
      </c>
      <c r="F272" t="s">
        <v>16</v>
      </c>
      <c r="G272">
        <v>114181.10313</v>
      </c>
      <c r="H272">
        <v>107678</v>
      </c>
      <c r="I272" s="19">
        <v>122179.3</v>
      </c>
      <c r="J272" t="s">
        <v>16</v>
      </c>
      <c r="K272" s="4">
        <v>107756</v>
      </c>
      <c r="L272" s="4">
        <v>107796.77</v>
      </c>
      <c r="M272" s="4">
        <v>111572.6</v>
      </c>
      <c r="N27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107678</v>
      </c>
      <c r="O272">
        <f>MATCH(LVadseth[[#This Row],[Best]],LVadseth[[#This Row],[CL-BC]:[AR-H3]],0)</f>
        <v>4</v>
      </c>
      <c r="P272" t="str">
        <f>INDEX(LVadseth[[#Headers],[CL-BC]:[AR-H3]],LVadseth[[#This Row],[Match]])</f>
        <v>C-H</v>
      </c>
      <c r="Q272" t="s">
        <v>16</v>
      </c>
      <c r="R272" t="s">
        <v>16</v>
      </c>
      <c r="S272">
        <v>4202</v>
      </c>
      <c r="T272">
        <v>22758.400000000001</v>
      </c>
      <c r="U272" s="22">
        <v>7200</v>
      </c>
      <c r="V272" s="22" t="s">
        <v>16</v>
      </c>
      <c r="W272" s="4">
        <v>1327.39</v>
      </c>
      <c r="X272" s="4">
        <v>7457.2</v>
      </c>
      <c r="Y272" s="4">
        <v>671</v>
      </c>
      <c r="Z27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671</v>
      </c>
      <c r="AA272">
        <f>MATCH(LVadseth[[#This Row],[t Best]],LVadseth[[#This Row],[t CL-BC]:[t AR-H3]],0)</f>
        <v>9</v>
      </c>
      <c r="AB272" s="24" t="str">
        <f>INDEX(LVadseth[[#Headers],[t CL-BC]:[t AR-H3]],LVadseth[[#This Row],[t Match]])</f>
        <v>t AR-H3</v>
      </c>
      <c r="AC272" s="24">
        <v>107321</v>
      </c>
      <c r="AH272" s="24"/>
      <c r="AI272" s="11">
        <f>IF(AC272&lt;LVadseth[[#This Row],[Best]],1,0)</f>
        <v>1</v>
      </c>
      <c r="AJ272" s="11">
        <f>IF(AC272&lt;=LVadseth[[#This Row],[Best]]+0.1,1,0)</f>
        <v>1</v>
      </c>
      <c r="AK272" s="24" t="e">
        <f>100*((LVadseth[[#This Row],[CL-BC]]-LVadseth[[#This Row],[Best]])/LVadseth[[#This Row],[Best]])</f>
        <v>#VALUE!</v>
      </c>
      <c r="AL272" s="24">
        <f>100*((LVadseth[[#This Row],[AR-H2]]-LVadseth[[#This Row],[Best]])/LVadseth[[#This Row],[Best]])</f>
        <v>6.0393981407529882</v>
      </c>
      <c r="AM272" s="24">
        <f>100*((LVadseth[[#This Row],[C-H]]-LVadseth[[#This Row],[Best]])/LVadseth[[#This Row],[Best]])</f>
        <v>0</v>
      </c>
      <c r="AN272" s="24">
        <f>100*((LVadseth[[#This Row],[G-BC]]-LVadseth[[#This Row],[Best]])/LVadseth[[#This Row],[Best]])</f>
        <v>13.467282081762294</v>
      </c>
      <c r="AO272" s="24" t="e">
        <f>100*((LVadseth[[#This Row],[M-M]]-LVadseth[[#This Row],[Best]])/LVadseth[[#This Row],[Best]])</f>
        <v>#VALUE!</v>
      </c>
      <c r="AP272" s="24">
        <f>100*((LVadseth[[#This Row],[V-H]]-LVadseth[[#This Row],[Best]])/LVadseth[[#This Row],[Best]])</f>
        <v>7.2438195360240723E-2</v>
      </c>
      <c r="AQ272" s="24">
        <f>100*((LVadseth[[#This Row],[AR-H3]]-LVadseth[[#This Row],[Best]])/LVadseth[[#This Row],[Best]])</f>
        <v>3.616894816025563</v>
      </c>
      <c r="AR272" s="24">
        <f>100*((LVadseth[[#This Row],[S-M]]-LVadseth[[#This Row],[Best]])/LVadseth[[#This Row],[Best]])</f>
        <v>0.11030108285815494</v>
      </c>
      <c r="AS272" s="24">
        <f>100*((LVadseth[[#This Row],[New]]-LVadseth[[#This Row],[Best]])/LVadseth[[#This Row],[Best]])</f>
        <v>-0.33154404799494785</v>
      </c>
      <c r="AX272" s="24">
        <f>IF(LVadseth[[#This Row],[CL-BC]]&lt;=MIN(LVadseth[[#This Row],[Best]]+0.1,LVadseth[[#This Row],[New]]+0.1),1,0)</f>
        <v>0</v>
      </c>
      <c r="AY272" s="24">
        <f>IF(LVadseth[[#This Row],[AR-H2]]&lt;=MIN(LVadseth[[#This Row],[Best]]+0.1,LVadseth[[#This Row],[New]]+0.1)+0.1,1,0)</f>
        <v>0</v>
      </c>
      <c r="AZ272" s="24">
        <f>IF(LVadseth[[#This Row],[C-H]]&lt;=MIN(LVadseth[[#This Row],[Best]]+0.1,LVadseth[[#This Row],[New]]+0.1),1,0)</f>
        <v>0</v>
      </c>
      <c r="BA272" s="24">
        <f>IF(LVadseth[[#This Row],[G-BC]]&lt;=MIN(LVadseth[[#This Row],[Best]]+0.1,LVadseth[[#This Row],[New]]+0.1),1,0)</f>
        <v>0</v>
      </c>
      <c r="BB272" s="24">
        <f>IF(LVadseth[[#This Row],[M-M]]&lt;=MIN(LVadseth[[#This Row],[Best]]+0.1,LVadseth[[#This Row],[New]]+0.1),1,0)</f>
        <v>0</v>
      </c>
      <c r="BC272" s="24">
        <f>IF(LVadseth[[#This Row],[V-H]]&lt;=MIN(LVadseth[[#This Row],[Best]]+0.1,LVadseth[[#This Row],[New]]+0.1),1,0)</f>
        <v>0</v>
      </c>
      <c r="BD272" s="24">
        <f>IF(LVadseth[[#This Row],[AR-H3]]&lt;=MIN(LVadseth[[#This Row],[Best]]+0.1,LVadseth[[#This Row],[New]]+0.1),1,0)</f>
        <v>0</v>
      </c>
      <c r="BE272" s="24">
        <f>IF(LVadseth[[#This Row],[S-M]]&lt;=MIN(LVadseth[[#This Row],[Best]]+0.1,LVadseth[[#This Row],[New]]+0.1),1,0)</f>
        <v>0</v>
      </c>
      <c r="BF272" s="24">
        <f>IF(LVadseth[[#This Row],[New]]&lt;=LVadseth[[#This Row],[Best]]+0.1,1,0)</f>
        <v>1</v>
      </c>
    </row>
    <row r="273" spans="1:58" ht="15" customHeight="1">
      <c r="A273" t="s">
        <v>14</v>
      </c>
      <c r="B273">
        <v>200</v>
      </c>
      <c r="C273">
        <v>10</v>
      </c>
      <c r="D273">
        <v>4</v>
      </c>
      <c r="E273" t="s">
        <v>16</v>
      </c>
      <c r="F273" t="s">
        <v>16</v>
      </c>
      <c r="G273">
        <v>117852.38593999999</v>
      </c>
      <c r="H273">
        <v>112167</v>
      </c>
      <c r="I273" s="19">
        <v>127594.3</v>
      </c>
      <c r="J273" t="s">
        <v>16</v>
      </c>
      <c r="K273" s="4">
        <v>111608</v>
      </c>
      <c r="L273" s="4">
        <v>112495.83</v>
      </c>
      <c r="M273" s="4">
        <v>115186.29999999999</v>
      </c>
      <c r="N27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111608</v>
      </c>
      <c r="O273">
        <f>MATCH(LVadseth[[#This Row],[Best]],LVadseth[[#This Row],[CL-BC]:[AR-H3]],0)</f>
        <v>7</v>
      </c>
      <c r="P273" t="str">
        <f>INDEX(LVadseth[[#Headers],[CL-BC]:[AR-H3]],LVadseth[[#This Row],[Match]])</f>
        <v>V-H</v>
      </c>
      <c r="Q273" t="s">
        <v>16</v>
      </c>
      <c r="R273" t="s">
        <v>16</v>
      </c>
      <c r="S273">
        <v>4201</v>
      </c>
      <c r="T273">
        <v>17198.2</v>
      </c>
      <c r="U273" s="22">
        <v>7200</v>
      </c>
      <c r="V273" s="22" t="s">
        <v>16</v>
      </c>
      <c r="W273" s="4">
        <v>1239.53</v>
      </c>
      <c r="X273" s="4">
        <v>7295.2</v>
      </c>
      <c r="Y273" s="4">
        <v>620</v>
      </c>
      <c r="Z27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620</v>
      </c>
      <c r="AA273">
        <f>MATCH(LVadseth[[#This Row],[t Best]],LVadseth[[#This Row],[t CL-BC]:[t AR-H3]],0)</f>
        <v>9</v>
      </c>
      <c r="AB273" s="24" t="str">
        <f>INDEX(LVadseth[[#Headers],[t CL-BC]:[t AR-H3]],LVadseth[[#This Row],[t Match]])</f>
        <v>t AR-H3</v>
      </c>
      <c r="AC273" s="24">
        <v>111752</v>
      </c>
      <c r="AH273" s="24"/>
      <c r="AI273" s="11">
        <f>IF(AC273&lt;LVadseth[[#This Row],[Best]],1,0)</f>
        <v>0</v>
      </c>
      <c r="AJ273" s="11">
        <f>IF(AC273&lt;=LVadseth[[#This Row],[Best]]+0.1,1,0)</f>
        <v>0</v>
      </c>
      <c r="AK273" s="24" t="e">
        <f>100*((LVadseth[[#This Row],[CL-BC]]-LVadseth[[#This Row],[Best]])/LVadseth[[#This Row],[Best]])</f>
        <v>#VALUE!</v>
      </c>
      <c r="AL273" s="24">
        <f>100*((LVadseth[[#This Row],[AR-H2]]-LVadseth[[#This Row],[Best]])/LVadseth[[#This Row],[Best]])</f>
        <v>5.5949268332019146</v>
      </c>
      <c r="AM273" s="24">
        <f>100*((LVadseth[[#This Row],[C-H]]-LVadseth[[#This Row],[Best]])/LVadseth[[#This Row],[Best]])</f>
        <v>0.5008601533940219</v>
      </c>
      <c r="AN273" s="24">
        <f>100*((LVadseth[[#This Row],[G-BC]]-LVadseth[[#This Row],[Best]])/LVadseth[[#This Row],[Best]])</f>
        <v>14.323614794638379</v>
      </c>
      <c r="AO273" s="24" t="e">
        <f>100*((LVadseth[[#This Row],[M-M]]-LVadseth[[#This Row],[Best]])/LVadseth[[#This Row],[Best]])</f>
        <v>#VALUE!</v>
      </c>
      <c r="AP273" s="24">
        <f>100*((LVadseth[[#This Row],[V-H]]-LVadseth[[#This Row],[Best]])/LVadseth[[#This Row],[Best]])</f>
        <v>0</v>
      </c>
      <c r="AQ273" s="24">
        <f>100*((LVadseth[[#This Row],[AR-H3]]-LVadseth[[#This Row],[Best]])/LVadseth[[#This Row],[Best]])</f>
        <v>3.206132176904871</v>
      </c>
      <c r="AR273" s="24">
        <f>100*((LVadseth[[#This Row],[S-M]]-LVadseth[[#This Row],[Best]])/LVadseth[[#This Row],[Best]])</f>
        <v>0.79548957064009895</v>
      </c>
      <c r="AS273" s="24">
        <f>100*((LVadseth[[#This Row],[New]]-LVadseth[[#This Row],[Best]])/LVadseth[[#This Row],[Best]])</f>
        <v>0.12902300910329009</v>
      </c>
      <c r="AX273" s="24">
        <f>IF(LVadseth[[#This Row],[CL-BC]]&lt;=MIN(LVadseth[[#This Row],[Best]]+0.1,LVadseth[[#This Row],[New]]+0.1),1,0)</f>
        <v>0</v>
      </c>
      <c r="AY273" s="24">
        <f>IF(LVadseth[[#This Row],[AR-H2]]&lt;=MIN(LVadseth[[#This Row],[Best]]+0.1,LVadseth[[#This Row],[New]]+0.1)+0.1,1,0)</f>
        <v>0</v>
      </c>
      <c r="AZ273" s="24">
        <f>IF(LVadseth[[#This Row],[C-H]]&lt;=MIN(LVadseth[[#This Row],[Best]]+0.1,LVadseth[[#This Row],[New]]+0.1),1,0)</f>
        <v>0</v>
      </c>
      <c r="BA273" s="24">
        <f>IF(LVadseth[[#This Row],[G-BC]]&lt;=MIN(LVadseth[[#This Row],[Best]]+0.1,LVadseth[[#This Row],[New]]+0.1),1,0)</f>
        <v>0</v>
      </c>
      <c r="BB273" s="24">
        <f>IF(LVadseth[[#This Row],[M-M]]&lt;=MIN(LVadseth[[#This Row],[Best]]+0.1,LVadseth[[#This Row],[New]]+0.1),1,0)</f>
        <v>0</v>
      </c>
      <c r="BC273" s="24">
        <f>IF(LVadseth[[#This Row],[V-H]]&lt;=MIN(LVadseth[[#This Row],[Best]]+0.1,LVadseth[[#This Row],[New]]+0.1),1,0)</f>
        <v>1</v>
      </c>
      <c r="BD273" s="24">
        <f>IF(LVadseth[[#This Row],[AR-H3]]&lt;=MIN(LVadseth[[#This Row],[Best]]+0.1,LVadseth[[#This Row],[New]]+0.1),1,0)</f>
        <v>0</v>
      </c>
      <c r="BE273" s="24">
        <f>IF(LVadseth[[#This Row],[S-M]]&lt;=MIN(LVadseth[[#This Row],[Best]]+0.1,LVadseth[[#This Row],[New]]+0.1),1,0)</f>
        <v>0</v>
      </c>
      <c r="BF273" s="24">
        <f>IF(LVadseth[[#This Row],[New]]&lt;=LVadseth[[#This Row],[Best]]+0.1,1,0)</f>
        <v>0</v>
      </c>
    </row>
    <row r="274" spans="1:58">
      <c r="A274" t="s">
        <v>15</v>
      </c>
      <c r="B274">
        <v>200</v>
      </c>
      <c r="C274">
        <v>1</v>
      </c>
      <c r="D274">
        <v>4</v>
      </c>
      <c r="E274" t="s">
        <v>16</v>
      </c>
      <c r="F274" t="s">
        <v>16</v>
      </c>
      <c r="G274">
        <v>29351.009610000001</v>
      </c>
      <c r="H274">
        <v>27028.9</v>
      </c>
      <c r="I274" s="19">
        <v>40700.199999999997</v>
      </c>
      <c r="J274" t="s">
        <v>16</v>
      </c>
      <c r="K274" s="4">
        <v>26284</v>
      </c>
      <c r="L274" s="4">
        <v>26034.2</v>
      </c>
      <c r="M274" s="4">
        <v>29059.26</v>
      </c>
      <c r="N27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26034.2</v>
      </c>
      <c r="O274">
        <f>MATCH(LVadseth[[#This Row],[Best]],LVadseth[[#This Row],[CL-BC]:[AR-H3]],0)</f>
        <v>8</v>
      </c>
      <c r="P274" t="str">
        <f>INDEX(LVadseth[[#Headers],[CL-BC]:[AR-H3]],LVadseth[[#This Row],[Match]])</f>
        <v>S-M</v>
      </c>
      <c r="Q274" t="s">
        <v>16</v>
      </c>
      <c r="R274" t="s">
        <v>16</v>
      </c>
      <c r="S274">
        <v>4200</v>
      </c>
      <c r="T274">
        <v>8134.57</v>
      </c>
      <c r="U274" s="22">
        <v>7200</v>
      </c>
      <c r="V274" s="22" t="s">
        <v>16</v>
      </c>
      <c r="W274" s="4">
        <v>1548.07</v>
      </c>
      <c r="X274" s="4">
        <v>7357.59</v>
      </c>
      <c r="Y274" s="4">
        <v>1070</v>
      </c>
      <c r="Z27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1070</v>
      </c>
      <c r="AA274">
        <f>MATCH(LVadseth[[#This Row],[t Best]],LVadseth[[#This Row],[t CL-BC]:[t AR-H3]],0)</f>
        <v>9</v>
      </c>
      <c r="AB274" s="24" t="str">
        <f>INDEX(LVadseth[[#Headers],[t CL-BC]:[t AR-H3]],LVadseth[[#This Row],[t Match]])</f>
        <v>t AR-H3</v>
      </c>
      <c r="AC274" s="24">
        <v>25876.1</v>
      </c>
      <c r="AH274" s="24"/>
      <c r="AI274" s="11">
        <f>IF(AC274&lt;LVadseth[[#This Row],[Best]],1,0)</f>
        <v>1</v>
      </c>
      <c r="AJ274" s="11">
        <f>IF(AC274&lt;=LVadseth[[#This Row],[Best]]+0.1,1,0)</f>
        <v>1</v>
      </c>
      <c r="AK274" s="24" t="e">
        <f>100*((LVadseth[[#This Row],[CL-BC]]-LVadseth[[#This Row],[Best]])/LVadseth[[#This Row],[Best]])</f>
        <v>#VALUE!</v>
      </c>
      <c r="AL274" s="24">
        <f>100*((LVadseth[[#This Row],[AR-H2]]-LVadseth[[#This Row],[Best]])/LVadseth[[#This Row],[Best]])</f>
        <v>12.74020177305237</v>
      </c>
      <c r="AM274" s="24">
        <f>100*((LVadseth[[#This Row],[C-H]]-LVadseth[[#This Row],[Best]])/LVadseth[[#This Row],[Best]])</f>
        <v>3.8207434835716128</v>
      </c>
      <c r="AN274" s="24">
        <f>100*((LVadseth[[#This Row],[G-BC]]-LVadseth[[#This Row],[Best]])/LVadseth[[#This Row],[Best]])</f>
        <v>56.333591967488907</v>
      </c>
      <c r="AO274" s="24" t="e">
        <f>100*((LVadseth[[#This Row],[M-M]]-LVadseth[[#This Row],[Best]])/LVadseth[[#This Row],[Best]])</f>
        <v>#VALUE!</v>
      </c>
      <c r="AP274" s="24">
        <f>100*((LVadseth[[#This Row],[V-H]]-LVadseth[[#This Row],[Best]])/LVadseth[[#This Row],[Best]])</f>
        <v>0.9595071098785416</v>
      </c>
      <c r="AQ274" s="24">
        <f>100*((LVadseth[[#This Row],[AR-H3]]-LVadseth[[#This Row],[Best]])/LVadseth[[#This Row],[Best]])</f>
        <v>11.619561960805393</v>
      </c>
      <c r="AR274" s="24">
        <f>100*((LVadseth[[#This Row],[S-M]]-LVadseth[[#This Row],[Best]])/LVadseth[[#This Row],[Best]])</f>
        <v>0</v>
      </c>
      <c r="AS274" s="24">
        <f>100*((LVadseth[[#This Row],[New]]-LVadseth[[#This Row],[Best]])/LVadseth[[#This Row],[Best]])</f>
        <v>-0.6072781187822256</v>
      </c>
      <c r="AX274" s="24">
        <f>IF(LVadseth[[#This Row],[CL-BC]]&lt;=MIN(LVadseth[[#This Row],[Best]]+0.1,LVadseth[[#This Row],[New]]+0.1),1,0)</f>
        <v>0</v>
      </c>
      <c r="AY274" s="24">
        <f>IF(LVadseth[[#This Row],[AR-H2]]&lt;=MIN(LVadseth[[#This Row],[Best]]+0.1,LVadseth[[#This Row],[New]]+0.1)+0.1,1,0)</f>
        <v>0</v>
      </c>
      <c r="AZ274" s="24">
        <f>IF(LVadseth[[#This Row],[C-H]]&lt;=MIN(LVadseth[[#This Row],[Best]]+0.1,LVadseth[[#This Row],[New]]+0.1),1,0)</f>
        <v>0</v>
      </c>
      <c r="BA274" s="24">
        <f>IF(LVadseth[[#This Row],[G-BC]]&lt;=MIN(LVadseth[[#This Row],[Best]]+0.1,LVadseth[[#This Row],[New]]+0.1),1,0)</f>
        <v>0</v>
      </c>
      <c r="BB274" s="24">
        <f>IF(LVadseth[[#This Row],[M-M]]&lt;=MIN(LVadseth[[#This Row],[Best]]+0.1,LVadseth[[#This Row],[New]]+0.1),1,0)</f>
        <v>0</v>
      </c>
      <c r="BC274" s="24">
        <f>IF(LVadseth[[#This Row],[V-H]]&lt;=MIN(LVadseth[[#This Row],[Best]]+0.1,LVadseth[[#This Row],[New]]+0.1),1,0)</f>
        <v>0</v>
      </c>
      <c r="BD274" s="24">
        <f>IF(LVadseth[[#This Row],[AR-H3]]&lt;=MIN(LVadseth[[#This Row],[Best]]+0.1,LVadseth[[#This Row],[New]]+0.1),1,0)</f>
        <v>0</v>
      </c>
      <c r="BE274" s="24">
        <f>IF(LVadseth[[#This Row],[S-M]]&lt;=MIN(LVadseth[[#This Row],[Best]]+0.1,LVadseth[[#This Row],[New]]+0.1),1,0)</f>
        <v>0</v>
      </c>
      <c r="BF274" s="24">
        <f>IF(LVadseth[[#This Row],[New]]&lt;=LVadseth[[#This Row],[Best]]+0.1,1,0)</f>
        <v>1</v>
      </c>
    </row>
    <row r="275" spans="1:58">
      <c r="A275" t="s">
        <v>15</v>
      </c>
      <c r="B275">
        <v>200</v>
      </c>
      <c r="C275">
        <v>2</v>
      </c>
      <c r="D275">
        <v>4</v>
      </c>
      <c r="E275" t="s">
        <v>16</v>
      </c>
      <c r="F275" t="s">
        <v>16</v>
      </c>
      <c r="G275">
        <v>30330.129379999998</v>
      </c>
      <c r="H275">
        <v>27388.5</v>
      </c>
      <c r="I275" s="19">
        <v>38710.11</v>
      </c>
      <c r="J275" t="s">
        <v>16</v>
      </c>
      <c r="K275" s="4">
        <v>26473.200000000001</v>
      </c>
      <c r="L275" s="4">
        <v>27251.4</v>
      </c>
      <c r="M275" s="4">
        <v>30532.769999999997</v>
      </c>
      <c r="N27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26473.200000000001</v>
      </c>
      <c r="O275">
        <f>MATCH(LVadseth[[#This Row],[Best]],LVadseth[[#This Row],[CL-BC]:[AR-H3]],0)</f>
        <v>7</v>
      </c>
      <c r="P275" t="str">
        <f>INDEX(LVadseth[[#Headers],[CL-BC]:[AR-H3]],LVadseth[[#This Row],[Match]])</f>
        <v>V-H</v>
      </c>
      <c r="Q275" t="s">
        <v>16</v>
      </c>
      <c r="R275" t="s">
        <v>16</v>
      </c>
      <c r="S275">
        <v>4200</v>
      </c>
      <c r="T275">
        <v>8461.93</v>
      </c>
      <c r="U275" s="22">
        <v>7200</v>
      </c>
      <c r="V275" s="22" t="s">
        <v>16</v>
      </c>
      <c r="W275" s="4">
        <v>1107.8699999999999</v>
      </c>
      <c r="X275" s="4">
        <v>7390.5</v>
      </c>
      <c r="Y275" s="4">
        <v>424</v>
      </c>
      <c r="Z27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424</v>
      </c>
      <c r="AA275">
        <f>MATCH(LVadseth[[#This Row],[t Best]],LVadseth[[#This Row],[t CL-BC]:[t AR-H3]],0)</f>
        <v>9</v>
      </c>
      <c r="AB275" s="24" t="str">
        <f>INDEX(LVadseth[[#Headers],[t CL-BC]:[t AR-H3]],LVadseth[[#This Row],[t Match]])</f>
        <v>t AR-H3</v>
      </c>
      <c r="AC275" s="24">
        <v>26268.400000000001</v>
      </c>
      <c r="AH275" s="24"/>
      <c r="AI275" s="11">
        <f>IF(AC275&lt;LVadseth[[#This Row],[Best]],1,0)</f>
        <v>1</v>
      </c>
      <c r="AJ275" s="11">
        <f>IF(AC275&lt;=LVadseth[[#This Row],[Best]]+0.1,1,0)</f>
        <v>1</v>
      </c>
      <c r="AK275" s="24" t="e">
        <f>100*((LVadseth[[#This Row],[CL-BC]]-LVadseth[[#This Row],[Best]])/LVadseth[[#This Row],[Best]])</f>
        <v>#VALUE!</v>
      </c>
      <c r="AL275" s="24">
        <f>100*((LVadseth[[#This Row],[AR-H2]]-LVadseth[[#This Row],[Best]])/LVadseth[[#This Row],[Best]])</f>
        <v>14.569184609340757</v>
      </c>
      <c r="AM275" s="24">
        <f>100*((LVadseth[[#This Row],[C-H]]-LVadseth[[#This Row],[Best]])/LVadseth[[#This Row],[Best]])</f>
        <v>3.4574588640587436</v>
      </c>
      <c r="AN275" s="24">
        <f>100*((LVadseth[[#This Row],[G-BC]]-LVadseth[[#This Row],[Best]])/LVadseth[[#This Row],[Best]])</f>
        <v>46.223765921762386</v>
      </c>
      <c r="AO275" s="24" t="e">
        <f>100*((LVadseth[[#This Row],[M-M]]-LVadseth[[#This Row],[Best]])/LVadseth[[#This Row],[Best]])</f>
        <v>#VALUE!</v>
      </c>
      <c r="AP275" s="24">
        <f>100*((LVadseth[[#This Row],[V-H]]-LVadseth[[#This Row],[Best]])/LVadseth[[#This Row],[Best]])</f>
        <v>0</v>
      </c>
      <c r="AQ275" s="24">
        <f>100*((LVadseth[[#This Row],[AR-H3]]-LVadseth[[#This Row],[Best]])/LVadseth[[#This Row],[Best]])</f>
        <v>15.334640315488857</v>
      </c>
      <c r="AR275" s="24">
        <f>100*((LVadseth[[#This Row],[S-M]]-LVadseth[[#This Row],[Best]])/LVadseth[[#This Row],[Best]])</f>
        <v>2.9395766284393301</v>
      </c>
      <c r="AS275" s="24">
        <f>100*((LVadseth[[#This Row],[New]]-LVadseth[[#This Row],[Best]])/LVadseth[[#This Row],[Best]])</f>
        <v>-0.7736125591163866</v>
      </c>
      <c r="AX275" s="24">
        <f>IF(LVadseth[[#This Row],[CL-BC]]&lt;=MIN(LVadseth[[#This Row],[Best]]+0.1,LVadseth[[#This Row],[New]]+0.1),1,0)</f>
        <v>0</v>
      </c>
      <c r="AY275" s="24">
        <f>IF(LVadseth[[#This Row],[AR-H2]]&lt;=MIN(LVadseth[[#This Row],[Best]]+0.1,LVadseth[[#This Row],[New]]+0.1)+0.1,1,0)</f>
        <v>0</v>
      </c>
      <c r="AZ275" s="24">
        <f>IF(LVadseth[[#This Row],[C-H]]&lt;=MIN(LVadseth[[#This Row],[Best]]+0.1,LVadseth[[#This Row],[New]]+0.1),1,0)</f>
        <v>0</v>
      </c>
      <c r="BA275" s="24">
        <f>IF(LVadseth[[#This Row],[G-BC]]&lt;=MIN(LVadseth[[#This Row],[Best]]+0.1,LVadseth[[#This Row],[New]]+0.1),1,0)</f>
        <v>0</v>
      </c>
      <c r="BB275" s="24">
        <f>IF(LVadseth[[#This Row],[M-M]]&lt;=MIN(LVadseth[[#This Row],[Best]]+0.1,LVadseth[[#This Row],[New]]+0.1),1,0)</f>
        <v>0</v>
      </c>
      <c r="BC275" s="24">
        <f>IF(LVadseth[[#This Row],[V-H]]&lt;=MIN(LVadseth[[#This Row],[Best]]+0.1,LVadseth[[#This Row],[New]]+0.1),1,0)</f>
        <v>0</v>
      </c>
      <c r="BD275" s="24">
        <f>IF(LVadseth[[#This Row],[AR-H3]]&lt;=MIN(LVadseth[[#This Row],[Best]]+0.1,LVadseth[[#This Row],[New]]+0.1),1,0)</f>
        <v>0</v>
      </c>
      <c r="BE275" s="24">
        <f>IF(LVadseth[[#This Row],[S-M]]&lt;=MIN(LVadseth[[#This Row],[Best]]+0.1,LVadseth[[#This Row],[New]]+0.1),1,0)</f>
        <v>0</v>
      </c>
      <c r="BF275" s="24">
        <f>IF(LVadseth[[#This Row],[New]]&lt;=LVadseth[[#This Row],[Best]]+0.1,1,0)</f>
        <v>1</v>
      </c>
    </row>
    <row r="276" spans="1:58">
      <c r="A276" t="s">
        <v>15</v>
      </c>
      <c r="B276">
        <v>200</v>
      </c>
      <c r="C276">
        <v>3</v>
      </c>
      <c r="D276">
        <v>4</v>
      </c>
      <c r="E276" t="s">
        <v>16</v>
      </c>
      <c r="F276" t="s">
        <v>16</v>
      </c>
      <c r="G276">
        <v>30034.619299999998</v>
      </c>
      <c r="H276">
        <v>27971.1</v>
      </c>
      <c r="I276" s="19">
        <v>46207.57</v>
      </c>
      <c r="J276" t="s">
        <v>16</v>
      </c>
      <c r="K276" s="4">
        <v>27098.799999999999</v>
      </c>
      <c r="L276" s="4">
        <v>27507.8</v>
      </c>
      <c r="M276" s="4">
        <v>30144.44</v>
      </c>
      <c r="N27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27098.799999999999</v>
      </c>
      <c r="O276">
        <f>MATCH(LVadseth[[#This Row],[Best]],LVadseth[[#This Row],[CL-BC]:[AR-H3]],0)</f>
        <v>7</v>
      </c>
      <c r="P276" t="str">
        <f>INDEX(LVadseth[[#Headers],[CL-BC]:[AR-H3]],LVadseth[[#This Row],[Match]])</f>
        <v>V-H</v>
      </c>
      <c r="Q276" t="s">
        <v>16</v>
      </c>
      <c r="R276" t="s">
        <v>16</v>
      </c>
      <c r="S276">
        <v>4201</v>
      </c>
      <c r="T276">
        <v>8289.17</v>
      </c>
      <c r="U276" s="22">
        <v>7200</v>
      </c>
      <c r="V276" s="22" t="s">
        <v>16</v>
      </c>
      <c r="W276" s="4">
        <v>1530.28</v>
      </c>
      <c r="X276" s="4">
        <v>7514.3</v>
      </c>
      <c r="Y276" s="4">
        <v>1278</v>
      </c>
      <c r="Z27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1278</v>
      </c>
      <c r="AA276">
        <f>MATCH(LVadseth[[#This Row],[t Best]],LVadseth[[#This Row],[t CL-BC]:[t AR-H3]],0)</f>
        <v>9</v>
      </c>
      <c r="AB276" s="24" t="str">
        <f>INDEX(LVadseth[[#Headers],[t CL-BC]:[t AR-H3]],LVadseth[[#This Row],[t Match]])</f>
        <v>t AR-H3</v>
      </c>
      <c r="AC276" s="24">
        <v>26962.3</v>
      </c>
      <c r="AH276" s="24"/>
      <c r="AI276" s="11">
        <f>IF(AC276&lt;LVadseth[[#This Row],[Best]],1,0)</f>
        <v>1</v>
      </c>
      <c r="AJ276" s="11">
        <f>IF(AC276&lt;=LVadseth[[#This Row],[Best]]+0.1,1,0)</f>
        <v>1</v>
      </c>
      <c r="AK276" s="24" t="e">
        <f>100*((LVadseth[[#This Row],[CL-BC]]-LVadseth[[#This Row],[Best]])/LVadseth[[#This Row],[Best]])</f>
        <v>#VALUE!</v>
      </c>
      <c r="AL276" s="24">
        <f>100*((LVadseth[[#This Row],[AR-H2]]-LVadseth[[#This Row],[Best]])/LVadseth[[#This Row],[Best]])</f>
        <v>10.833761273561926</v>
      </c>
      <c r="AM276" s="24">
        <f>100*((LVadseth[[#This Row],[C-H]]-LVadseth[[#This Row],[Best]])/LVadseth[[#This Row],[Best]])</f>
        <v>3.2189617252424432</v>
      </c>
      <c r="AN276" s="24">
        <f>100*((LVadseth[[#This Row],[G-BC]]-LVadseth[[#This Row],[Best]])/LVadseth[[#This Row],[Best]])</f>
        <v>70.515188864451559</v>
      </c>
      <c r="AO276" s="24" t="e">
        <f>100*((LVadseth[[#This Row],[M-M]]-LVadseth[[#This Row],[Best]])/LVadseth[[#This Row],[Best]])</f>
        <v>#VALUE!</v>
      </c>
      <c r="AP276" s="24">
        <f>100*((LVadseth[[#This Row],[V-H]]-LVadseth[[#This Row],[Best]])/LVadseth[[#This Row],[Best]])</f>
        <v>0</v>
      </c>
      <c r="AQ276" s="24">
        <f>100*((LVadseth[[#This Row],[AR-H3]]-LVadseth[[#This Row],[Best]])/LVadseth[[#This Row],[Best]])</f>
        <v>11.239021654095382</v>
      </c>
      <c r="AR276" s="24">
        <f>100*((LVadseth[[#This Row],[S-M]]-LVadseth[[#This Row],[Best]])/LVadseth[[#This Row],[Best]])</f>
        <v>1.5092919243656546</v>
      </c>
      <c r="AS276" s="24">
        <f>100*((LVadseth[[#This Row],[New]]-LVadseth[[#This Row],[Best]])/LVadseth[[#This Row],[Best]])</f>
        <v>-0.50371234150589694</v>
      </c>
      <c r="AX276" s="24">
        <f>IF(LVadseth[[#This Row],[CL-BC]]&lt;=MIN(LVadseth[[#This Row],[Best]]+0.1,LVadseth[[#This Row],[New]]+0.1),1,0)</f>
        <v>0</v>
      </c>
      <c r="AY276" s="24">
        <f>IF(LVadseth[[#This Row],[AR-H2]]&lt;=MIN(LVadseth[[#This Row],[Best]]+0.1,LVadseth[[#This Row],[New]]+0.1)+0.1,1,0)</f>
        <v>0</v>
      </c>
      <c r="AZ276" s="24">
        <f>IF(LVadseth[[#This Row],[C-H]]&lt;=MIN(LVadseth[[#This Row],[Best]]+0.1,LVadseth[[#This Row],[New]]+0.1),1,0)</f>
        <v>0</v>
      </c>
      <c r="BA276" s="24">
        <f>IF(LVadseth[[#This Row],[G-BC]]&lt;=MIN(LVadseth[[#This Row],[Best]]+0.1,LVadseth[[#This Row],[New]]+0.1),1,0)</f>
        <v>0</v>
      </c>
      <c r="BB276" s="24">
        <f>IF(LVadseth[[#This Row],[M-M]]&lt;=MIN(LVadseth[[#This Row],[Best]]+0.1,LVadseth[[#This Row],[New]]+0.1),1,0)</f>
        <v>0</v>
      </c>
      <c r="BC276" s="24">
        <f>IF(LVadseth[[#This Row],[V-H]]&lt;=MIN(LVadseth[[#This Row],[Best]]+0.1,LVadseth[[#This Row],[New]]+0.1),1,0)</f>
        <v>0</v>
      </c>
      <c r="BD276" s="24">
        <f>IF(LVadseth[[#This Row],[AR-H3]]&lt;=MIN(LVadseth[[#This Row],[Best]]+0.1,LVadseth[[#This Row],[New]]+0.1),1,0)</f>
        <v>0</v>
      </c>
      <c r="BE276" s="24">
        <f>IF(LVadseth[[#This Row],[S-M]]&lt;=MIN(LVadseth[[#This Row],[Best]]+0.1,LVadseth[[#This Row],[New]]+0.1),1,0)</f>
        <v>0</v>
      </c>
      <c r="BF276" s="24">
        <f>IF(LVadseth[[#This Row],[New]]&lt;=LVadseth[[#This Row],[Best]]+0.1,1,0)</f>
        <v>1</v>
      </c>
    </row>
    <row r="277" spans="1:58">
      <c r="A277" t="s">
        <v>15</v>
      </c>
      <c r="B277">
        <v>200</v>
      </c>
      <c r="C277">
        <v>4</v>
      </c>
      <c r="D277">
        <v>4</v>
      </c>
      <c r="E277" t="s">
        <v>16</v>
      </c>
      <c r="F277" t="s">
        <v>16</v>
      </c>
      <c r="G277">
        <v>29259.04898</v>
      </c>
      <c r="H277">
        <v>26517.7</v>
      </c>
      <c r="I277" s="19">
        <v>40031.93</v>
      </c>
      <c r="J277" t="s">
        <v>16</v>
      </c>
      <c r="K277" s="4">
        <v>26192.9</v>
      </c>
      <c r="L277" s="4">
        <v>26082.1</v>
      </c>
      <c r="M277" s="4">
        <v>28966.74</v>
      </c>
      <c r="N27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26082.1</v>
      </c>
      <c r="O277">
        <f>MATCH(LVadseth[[#This Row],[Best]],LVadseth[[#This Row],[CL-BC]:[AR-H3]],0)</f>
        <v>8</v>
      </c>
      <c r="P277" t="str">
        <f>INDEX(LVadseth[[#Headers],[CL-BC]:[AR-H3]],LVadseth[[#This Row],[Match]])</f>
        <v>S-M</v>
      </c>
      <c r="Q277" t="s">
        <v>16</v>
      </c>
      <c r="R277" t="s">
        <v>16</v>
      </c>
      <c r="S277">
        <v>4200</v>
      </c>
      <c r="T277">
        <v>5747.95</v>
      </c>
      <c r="U277" s="22">
        <v>7200</v>
      </c>
      <c r="V277" s="22" t="s">
        <v>16</v>
      </c>
      <c r="W277" s="4">
        <v>1052.56</v>
      </c>
      <c r="X277" s="4">
        <v>7373.4</v>
      </c>
      <c r="Y277" s="4">
        <v>896</v>
      </c>
      <c r="Z27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896</v>
      </c>
      <c r="AA277">
        <f>MATCH(LVadseth[[#This Row],[t Best]],LVadseth[[#This Row],[t CL-BC]:[t AR-H3]],0)</f>
        <v>9</v>
      </c>
      <c r="AB277" s="24" t="str">
        <f>INDEX(LVadseth[[#Headers],[t CL-BC]:[t AR-H3]],LVadseth[[#This Row],[t Match]])</f>
        <v>t AR-H3</v>
      </c>
      <c r="AC277" s="24">
        <v>25872.1</v>
      </c>
      <c r="AH277" s="24"/>
      <c r="AI277" s="11">
        <f>IF(AC277&lt;LVadseth[[#This Row],[Best]],1,0)</f>
        <v>1</v>
      </c>
      <c r="AJ277" s="11">
        <f>IF(AC277&lt;=LVadseth[[#This Row],[Best]]+0.1,1,0)</f>
        <v>1</v>
      </c>
      <c r="AK277" s="24" t="e">
        <f>100*((LVadseth[[#This Row],[CL-BC]]-LVadseth[[#This Row],[Best]])/LVadseth[[#This Row],[Best]])</f>
        <v>#VALUE!</v>
      </c>
      <c r="AL277" s="24">
        <f>100*((LVadseth[[#This Row],[AR-H2]]-LVadseth[[#This Row],[Best]])/LVadseth[[#This Row],[Best]])</f>
        <v>12.180572039828085</v>
      </c>
      <c r="AM277" s="24">
        <f>100*((LVadseth[[#This Row],[C-H]]-LVadseth[[#This Row],[Best]])/LVadseth[[#This Row],[Best]])</f>
        <v>1.670110918982759</v>
      </c>
      <c r="AN277" s="24">
        <f>100*((LVadseth[[#This Row],[G-BC]]-LVadseth[[#This Row],[Best]])/LVadseth[[#This Row],[Best]])</f>
        <v>53.484305328175274</v>
      </c>
      <c r="AO277" s="24" t="e">
        <f>100*((LVadseth[[#This Row],[M-M]]-LVadseth[[#This Row],[Best]])/LVadseth[[#This Row],[Best]])</f>
        <v>#VALUE!</v>
      </c>
      <c r="AP277" s="24">
        <f>100*((LVadseth[[#This Row],[V-H]]-LVadseth[[#This Row],[Best]])/LVadseth[[#This Row],[Best]])</f>
        <v>0.42481241924539404</v>
      </c>
      <c r="AQ277" s="24">
        <f>100*((LVadseth[[#This Row],[AR-H3]]-LVadseth[[#This Row],[Best]])/LVadseth[[#This Row],[Best]])</f>
        <v>11.059845641263561</v>
      </c>
      <c r="AR277" s="24">
        <f>100*((LVadseth[[#This Row],[S-M]]-LVadseth[[#This Row],[Best]])/LVadseth[[#This Row],[Best]])</f>
        <v>0</v>
      </c>
      <c r="AS277" s="24">
        <f>100*((LVadseth[[#This Row],[New]]-LVadseth[[#This Row],[Best]])/LVadseth[[#This Row],[Best]])</f>
        <v>-0.80514989207157406</v>
      </c>
      <c r="AX277" s="24">
        <f>IF(LVadseth[[#This Row],[CL-BC]]&lt;=MIN(LVadseth[[#This Row],[Best]]+0.1,LVadseth[[#This Row],[New]]+0.1),1,0)</f>
        <v>0</v>
      </c>
      <c r="AY277" s="24">
        <f>IF(LVadseth[[#This Row],[AR-H2]]&lt;=MIN(LVadseth[[#This Row],[Best]]+0.1,LVadseth[[#This Row],[New]]+0.1)+0.1,1,0)</f>
        <v>0</v>
      </c>
      <c r="AZ277" s="24">
        <f>IF(LVadseth[[#This Row],[C-H]]&lt;=MIN(LVadseth[[#This Row],[Best]]+0.1,LVadseth[[#This Row],[New]]+0.1),1,0)</f>
        <v>0</v>
      </c>
      <c r="BA277" s="24">
        <f>IF(LVadseth[[#This Row],[G-BC]]&lt;=MIN(LVadseth[[#This Row],[Best]]+0.1,LVadseth[[#This Row],[New]]+0.1),1,0)</f>
        <v>0</v>
      </c>
      <c r="BB277" s="24">
        <f>IF(LVadseth[[#This Row],[M-M]]&lt;=MIN(LVadseth[[#This Row],[Best]]+0.1,LVadseth[[#This Row],[New]]+0.1),1,0)</f>
        <v>0</v>
      </c>
      <c r="BC277" s="24">
        <f>IF(LVadseth[[#This Row],[V-H]]&lt;=MIN(LVadseth[[#This Row],[Best]]+0.1,LVadseth[[#This Row],[New]]+0.1),1,0)</f>
        <v>0</v>
      </c>
      <c r="BD277" s="24">
        <f>IF(LVadseth[[#This Row],[AR-H3]]&lt;=MIN(LVadseth[[#This Row],[Best]]+0.1,LVadseth[[#This Row],[New]]+0.1),1,0)</f>
        <v>0</v>
      </c>
      <c r="BE277" s="24">
        <f>IF(LVadseth[[#This Row],[S-M]]&lt;=MIN(LVadseth[[#This Row],[Best]]+0.1,LVadseth[[#This Row],[New]]+0.1),1,0)</f>
        <v>0</v>
      </c>
      <c r="BF277" s="24">
        <f>IF(LVadseth[[#This Row],[New]]&lt;=LVadseth[[#This Row],[Best]]+0.1,1,0)</f>
        <v>1</v>
      </c>
    </row>
    <row r="278" spans="1:58">
      <c r="A278" t="s">
        <v>15</v>
      </c>
      <c r="B278">
        <v>200</v>
      </c>
      <c r="C278">
        <v>5</v>
      </c>
      <c r="D278">
        <v>4</v>
      </c>
      <c r="E278" t="s">
        <v>16</v>
      </c>
      <c r="F278" t="s">
        <v>16</v>
      </c>
      <c r="G278">
        <v>30877.320469999999</v>
      </c>
      <c r="H278">
        <v>27096.9</v>
      </c>
      <c r="I278" s="19">
        <v>46853.59</v>
      </c>
      <c r="J278" t="s">
        <v>16</v>
      </c>
      <c r="K278" s="4">
        <v>26684.799999999999</v>
      </c>
      <c r="L278" s="4">
        <v>27576.9</v>
      </c>
      <c r="M278" s="4">
        <v>29479.84</v>
      </c>
      <c r="N27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26684.799999999999</v>
      </c>
      <c r="O278">
        <f>MATCH(LVadseth[[#This Row],[Best]],LVadseth[[#This Row],[CL-BC]:[AR-H3]],0)</f>
        <v>7</v>
      </c>
      <c r="P278" t="str">
        <f>INDEX(LVadseth[[#Headers],[CL-BC]:[AR-H3]],LVadseth[[#This Row],[Match]])</f>
        <v>V-H</v>
      </c>
      <c r="Q278" t="s">
        <v>16</v>
      </c>
      <c r="R278" t="s">
        <v>16</v>
      </c>
      <c r="S278">
        <v>4200</v>
      </c>
      <c r="T278">
        <v>6019.46</v>
      </c>
      <c r="U278" s="22">
        <v>7200</v>
      </c>
      <c r="V278" s="22" t="s">
        <v>16</v>
      </c>
      <c r="W278" s="4">
        <v>1033.8800000000001</v>
      </c>
      <c r="X278" s="4">
        <v>7716.2</v>
      </c>
      <c r="Y278" s="4">
        <v>1010</v>
      </c>
      <c r="Z27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1010</v>
      </c>
      <c r="AA278">
        <f>MATCH(LVadseth[[#This Row],[t Best]],LVadseth[[#This Row],[t CL-BC]:[t AR-H3]],0)</f>
        <v>9</v>
      </c>
      <c r="AB278" s="24" t="str">
        <f>INDEX(LVadseth[[#Headers],[t CL-BC]:[t AR-H3]],LVadseth[[#This Row],[t Match]])</f>
        <v>t AR-H3</v>
      </c>
      <c r="AC278" s="24">
        <v>27175.8</v>
      </c>
      <c r="AH278" s="24"/>
      <c r="AI278" s="11">
        <f>IF(AC278&lt;LVadseth[[#This Row],[Best]],1,0)</f>
        <v>0</v>
      </c>
      <c r="AJ278" s="11">
        <f>IF(AC278&lt;=LVadseth[[#This Row],[Best]]+0.1,1,0)</f>
        <v>0</v>
      </c>
      <c r="AK278" s="24" t="e">
        <f>100*((LVadseth[[#This Row],[CL-BC]]-LVadseth[[#This Row],[Best]])/LVadseth[[#This Row],[Best]])</f>
        <v>#VALUE!</v>
      </c>
      <c r="AL278" s="24">
        <f>100*((LVadseth[[#This Row],[AR-H2]]-LVadseth[[#This Row],[Best]])/LVadseth[[#This Row],[Best]])</f>
        <v>15.711268100191869</v>
      </c>
      <c r="AM278" s="24">
        <f>100*((LVadseth[[#This Row],[C-H]]-LVadseth[[#This Row],[Best]])/LVadseth[[#This Row],[Best]])</f>
        <v>1.544324859095823</v>
      </c>
      <c r="AN278" s="24">
        <f>100*((LVadseth[[#This Row],[G-BC]]-LVadseth[[#This Row],[Best]])/LVadseth[[#This Row],[Best]])</f>
        <v>75.58156703441658</v>
      </c>
      <c r="AO278" s="24" t="e">
        <f>100*((LVadseth[[#This Row],[M-M]]-LVadseth[[#This Row],[Best]])/LVadseth[[#This Row],[Best]])</f>
        <v>#VALUE!</v>
      </c>
      <c r="AP278" s="24">
        <f>100*((LVadseth[[#This Row],[V-H]]-LVadseth[[#This Row],[Best]])/LVadseth[[#This Row],[Best]])</f>
        <v>0</v>
      </c>
      <c r="AQ278" s="24">
        <f>100*((LVadseth[[#This Row],[AR-H3]]-LVadseth[[#This Row],[Best]])/LVadseth[[#This Row],[Best]])</f>
        <v>10.474277491305916</v>
      </c>
      <c r="AR278" s="24">
        <f>100*((LVadseth[[#This Row],[S-M]]-LVadseth[[#This Row],[Best]])/LVadseth[[#This Row],[Best]])</f>
        <v>3.3431016908502302</v>
      </c>
      <c r="AS278" s="24">
        <f>100*((LVadseth[[#This Row],[New]]-LVadseth[[#This Row],[Best]])/LVadseth[[#This Row],[Best]])</f>
        <v>1.8399988008154455</v>
      </c>
      <c r="AX278" s="24">
        <f>IF(LVadseth[[#This Row],[CL-BC]]&lt;=MIN(LVadseth[[#This Row],[Best]]+0.1,LVadseth[[#This Row],[New]]+0.1),1,0)</f>
        <v>0</v>
      </c>
      <c r="AY278" s="24">
        <f>IF(LVadseth[[#This Row],[AR-H2]]&lt;=MIN(LVadseth[[#This Row],[Best]]+0.1,LVadseth[[#This Row],[New]]+0.1)+0.1,1,0)</f>
        <v>0</v>
      </c>
      <c r="AZ278" s="24">
        <f>IF(LVadseth[[#This Row],[C-H]]&lt;=MIN(LVadseth[[#This Row],[Best]]+0.1,LVadseth[[#This Row],[New]]+0.1),1,0)</f>
        <v>0</v>
      </c>
      <c r="BA278" s="24">
        <f>IF(LVadseth[[#This Row],[G-BC]]&lt;=MIN(LVadseth[[#This Row],[Best]]+0.1,LVadseth[[#This Row],[New]]+0.1),1,0)</f>
        <v>0</v>
      </c>
      <c r="BB278" s="24">
        <f>IF(LVadseth[[#This Row],[M-M]]&lt;=MIN(LVadseth[[#This Row],[Best]]+0.1,LVadseth[[#This Row],[New]]+0.1),1,0)</f>
        <v>0</v>
      </c>
      <c r="BC278" s="24">
        <f>IF(LVadseth[[#This Row],[V-H]]&lt;=MIN(LVadseth[[#This Row],[Best]]+0.1,LVadseth[[#This Row],[New]]+0.1),1,0)</f>
        <v>1</v>
      </c>
      <c r="BD278" s="24">
        <f>IF(LVadseth[[#This Row],[AR-H3]]&lt;=MIN(LVadseth[[#This Row],[Best]]+0.1,LVadseth[[#This Row],[New]]+0.1),1,0)</f>
        <v>0</v>
      </c>
      <c r="BE278" s="24">
        <f>IF(LVadseth[[#This Row],[S-M]]&lt;=MIN(LVadseth[[#This Row],[Best]]+0.1,LVadseth[[#This Row],[New]]+0.1),1,0)</f>
        <v>0</v>
      </c>
      <c r="BF278" s="24">
        <f>IF(LVadseth[[#This Row],[New]]&lt;=LVadseth[[#This Row],[Best]]+0.1,1,0)</f>
        <v>0</v>
      </c>
    </row>
    <row r="279" spans="1:58">
      <c r="A279" t="s">
        <v>15</v>
      </c>
      <c r="B279">
        <v>200</v>
      </c>
      <c r="C279">
        <v>6</v>
      </c>
      <c r="D279">
        <v>4</v>
      </c>
      <c r="E279" t="s">
        <v>16</v>
      </c>
      <c r="F279" t="s">
        <v>16</v>
      </c>
      <c r="G279">
        <v>30506.2693</v>
      </c>
      <c r="H279">
        <v>27116.1</v>
      </c>
      <c r="I279" s="19">
        <v>41127.29</v>
      </c>
      <c r="J279" t="s">
        <v>16</v>
      </c>
      <c r="K279" s="4">
        <v>26410.5</v>
      </c>
      <c r="L279" s="4">
        <v>26926.5</v>
      </c>
      <c r="M279" s="4">
        <v>30926.890000000003</v>
      </c>
      <c r="N27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26410.5</v>
      </c>
      <c r="O279">
        <f>MATCH(LVadseth[[#This Row],[Best]],LVadseth[[#This Row],[CL-BC]:[AR-H3]],0)</f>
        <v>7</v>
      </c>
      <c r="P279" t="str">
        <f>INDEX(LVadseth[[#Headers],[CL-BC]:[AR-H3]],LVadseth[[#This Row],[Match]])</f>
        <v>V-H</v>
      </c>
      <c r="Q279" t="s">
        <v>16</v>
      </c>
      <c r="R279" t="s">
        <v>16</v>
      </c>
      <c r="S279">
        <v>4201</v>
      </c>
      <c r="T279">
        <v>5870.15</v>
      </c>
      <c r="U279" s="22">
        <v>7200</v>
      </c>
      <c r="V279" s="22" t="s">
        <v>16</v>
      </c>
      <c r="W279" s="4">
        <v>1577.65</v>
      </c>
      <c r="X279" s="4">
        <v>7383</v>
      </c>
      <c r="Y279" s="4">
        <v>445</v>
      </c>
      <c r="Z27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445</v>
      </c>
      <c r="AA279">
        <f>MATCH(LVadseth[[#This Row],[t Best]],LVadseth[[#This Row],[t CL-BC]:[t AR-H3]],0)</f>
        <v>9</v>
      </c>
      <c r="AB279" s="24" t="str">
        <f>INDEX(LVadseth[[#Headers],[t CL-BC]:[t AR-H3]],LVadseth[[#This Row],[t Match]])</f>
        <v>t AR-H3</v>
      </c>
      <c r="AC279" s="24">
        <v>26933.599999999999</v>
      </c>
      <c r="AH279" s="24"/>
      <c r="AI279" s="11">
        <f>IF(AC279&lt;LVadseth[[#This Row],[Best]],1,0)</f>
        <v>0</v>
      </c>
      <c r="AJ279" s="11">
        <f>IF(AC279&lt;=LVadseth[[#This Row],[Best]]+0.1,1,0)</f>
        <v>0</v>
      </c>
      <c r="AK279" s="24" t="e">
        <f>100*((LVadseth[[#This Row],[CL-BC]]-LVadseth[[#This Row],[Best]])/LVadseth[[#This Row],[Best]])</f>
        <v>#VALUE!</v>
      </c>
      <c r="AL279" s="24">
        <f>100*((LVadseth[[#This Row],[AR-H2]]-LVadseth[[#This Row],[Best]])/LVadseth[[#This Row],[Best]])</f>
        <v>15.508109653357566</v>
      </c>
      <c r="AM279" s="24">
        <f>100*((LVadseth[[#This Row],[C-H]]-LVadseth[[#This Row],[Best]])/LVadseth[[#This Row],[Best]])</f>
        <v>2.671664678820918</v>
      </c>
      <c r="AN279" s="24">
        <f>100*((LVadseth[[#This Row],[G-BC]]-LVadseth[[#This Row],[Best]])/LVadseth[[#This Row],[Best]])</f>
        <v>55.723254008822252</v>
      </c>
      <c r="AO279" s="24" t="e">
        <f>100*((LVadseth[[#This Row],[M-M]]-LVadseth[[#This Row],[Best]])/LVadseth[[#This Row],[Best]])</f>
        <v>#VALUE!</v>
      </c>
      <c r="AP279" s="24">
        <f>100*((LVadseth[[#This Row],[V-H]]-LVadseth[[#This Row],[Best]])/LVadseth[[#This Row],[Best]])</f>
        <v>0</v>
      </c>
      <c r="AQ279" s="24">
        <f>100*((LVadseth[[#This Row],[AR-H3]]-LVadseth[[#This Row],[Best]])/LVadseth[[#This Row],[Best]])</f>
        <v>17.100736449518195</v>
      </c>
      <c r="AR279" s="24">
        <f>100*((LVadseth[[#This Row],[S-M]]-LVadseth[[#This Row],[Best]])/LVadseth[[#This Row],[Best]])</f>
        <v>1.9537683875731244</v>
      </c>
      <c r="AS279" s="24">
        <f>100*((LVadseth[[#This Row],[New]]-LVadseth[[#This Row],[Best]])/LVadseth[[#This Row],[Best]])</f>
        <v>1.98065163476647</v>
      </c>
      <c r="AX279" s="24">
        <f>IF(LVadseth[[#This Row],[CL-BC]]&lt;=MIN(LVadseth[[#This Row],[Best]]+0.1,LVadseth[[#This Row],[New]]+0.1),1,0)</f>
        <v>0</v>
      </c>
      <c r="AY279" s="24">
        <f>IF(LVadseth[[#This Row],[AR-H2]]&lt;=MIN(LVadseth[[#This Row],[Best]]+0.1,LVadseth[[#This Row],[New]]+0.1)+0.1,1,0)</f>
        <v>0</v>
      </c>
      <c r="AZ279" s="24">
        <f>IF(LVadseth[[#This Row],[C-H]]&lt;=MIN(LVadseth[[#This Row],[Best]]+0.1,LVadseth[[#This Row],[New]]+0.1),1,0)</f>
        <v>0</v>
      </c>
      <c r="BA279" s="24">
        <f>IF(LVadseth[[#This Row],[G-BC]]&lt;=MIN(LVadseth[[#This Row],[Best]]+0.1,LVadseth[[#This Row],[New]]+0.1),1,0)</f>
        <v>0</v>
      </c>
      <c r="BB279" s="24">
        <f>IF(LVadseth[[#This Row],[M-M]]&lt;=MIN(LVadseth[[#This Row],[Best]]+0.1,LVadseth[[#This Row],[New]]+0.1),1,0)</f>
        <v>0</v>
      </c>
      <c r="BC279" s="24">
        <f>IF(LVadseth[[#This Row],[V-H]]&lt;=MIN(LVadseth[[#This Row],[Best]]+0.1,LVadseth[[#This Row],[New]]+0.1),1,0)</f>
        <v>1</v>
      </c>
      <c r="BD279" s="24">
        <f>IF(LVadseth[[#This Row],[AR-H3]]&lt;=MIN(LVadseth[[#This Row],[Best]]+0.1,LVadseth[[#This Row],[New]]+0.1),1,0)</f>
        <v>0</v>
      </c>
      <c r="BE279" s="24">
        <f>IF(LVadseth[[#This Row],[S-M]]&lt;=MIN(LVadseth[[#This Row],[Best]]+0.1,LVadseth[[#This Row],[New]]+0.1),1,0)</f>
        <v>0</v>
      </c>
      <c r="BF279" s="24">
        <f>IF(LVadseth[[#This Row],[New]]&lt;=LVadseth[[#This Row],[Best]]+0.1,1,0)</f>
        <v>0</v>
      </c>
    </row>
    <row r="280" spans="1:58">
      <c r="A280" t="s">
        <v>15</v>
      </c>
      <c r="B280">
        <v>200</v>
      </c>
      <c r="C280">
        <v>7</v>
      </c>
      <c r="D280">
        <v>4</v>
      </c>
      <c r="E280" t="s">
        <v>16</v>
      </c>
      <c r="F280" t="s">
        <v>16</v>
      </c>
      <c r="G280">
        <v>29733.620159999999</v>
      </c>
      <c r="H280">
        <v>26338.3</v>
      </c>
      <c r="I280" s="19">
        <v>38812.79</v>
      </c>
      <c r="J280" t="s">
        <v>16</v>
      </c>
      <c r="K280" s="4">
        <v>26103.8</v>
      </c>
      <c r="L280" s="4">
        <v>26213</v>
      </c>
      <c r="M280" s="4">
        <v>29387.26</v>
      </c>
      <c r="N28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26103.8</v>
      </c>
      <c r="O280">
        <f>MATCH(LVadseth[[#This Row],[Best]],LVadseth[[#This Row],[CL-BC]:[AR-H3]],0)</f>
        <v>7</v>
      </c>
      <c r="P280" t="str">
        <f>INDEX(LVadseth[[#Headers],[CL-BC]:[AR-H3]],LVadseth[[#This Row],[Match]])</f>
        <v>V-H</v>
      </c>
      <c r="Q280" t="s">
        <v>16</v>
      </c>
      <c r="R280" t="s">
        <v>16</v>
      </c>
      <c r="S280">
        <v>4200</v>
      </c>
      <c r="T280">
        <v>5353.66</v>
      </c>
      <c r="U280" s="22">
        <v>7200</v>
      </c>
      <c r="V280" s="22" t="s">
        <v>16</v>
      </c>
      <c r="W280" s="4">
        <v>1328.17</v>
      </c>
      <c r="X280" s="4">
        <v>7849.6</v>
      </c>
      <c r="Y280" s="4">
        <v>1149</v>
      </c>
      <c r="Z28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1149</v>
      </c>
      <c r="AA280">
        <f>MATCH(LVadseth[[#This Row],[t Best]],LVadseth[[#This Row],[t CL-BC]:[t AR-H3]],0)</f>
        <v>9</v>
      </c>
      <c r="AB280" s="24" t="str">
        <f>INDEX(LVadseth[[#Headers],[t CL-BC]:[t AR-H3]],LVadseth[[#This Row],[t Match]])</f>
        <v>t AR-H3</v>
      </c>
      <c r="AC280" s="24">
        <v>26259.9</v>
      </c>
      <c r="AH280" s="24"/>
      <c r="AI280" s="11">
        <f>IF(AC280&lt;LVadseth[[#This Row],[Best]],1,0)</f>
        <v>0</v>
      </c>
      <c r="AJ280" s="11">
        <f>IF(AC280&lt;=LVadseth[[#This Row],[Best]]+0.1,1,0)</f>
        <v>0</v>
      </c>
      <c r="AK280" s="24" t="e">
        <f>100*((LVadseth[[#This Row],[CL-BC]]-LVadseth[[#This Row],[Best]])/LVadseth[[#This Row],[Best]])</f>
        <v>#VALUE!</v>
      </c>
      <c r="AL280" s="24">
        <f>100*((LVadseth[[#This Row],[AR-H2]]-LVadseth[[#This Row],[Best]])/LVadseth[[#This Row],[Best]])</f>
        <v>13.905332403711334</v>
      </c>
      <c r="AM280" s="24">
        <f>100*((LVadseth[[#This Row],[C-H]]-LVadseth[[#This Row],[Best]])/LVadseth[[#This Row],[Best]])</f>
        <v>0.89833664064235852</v>
      </c>
      <c r="AN280" s="24">
        <f>100*((LVadseth[[#This Row],[G-BC]]-LVadseth[[#This Row],[Best]])/LVadseth[[#This Row],[Best]])</f>
        <v>48.686359840329771</v>
      </c>
      <c r="AO280" s="24" t="e">
        <f>100*((LVadseth[[#This Row],[M-M]]-LVadseth[[#This Row],[Best]])/LVadseth[[#This Row],[Best]])</f>
        <v>#VALUE!</v>
      </c>
      <c r="AP280" s="24">
        <f>100*((LVadseth[[#This Row],[V-H]]-LVadseth[[#This Row],[Best]])/LVadseth[[#This Row],[Best]])</f>
        <v>0</v>
      </c>
      <c r="AQ280" s="24">
        <f>100*((LVadseth[[#This Row],[AR-H3]]-LVadseth[[#This Row],[Best]])/LVadseth[[#This Row],[Best]])</f>
        <v>12.57847516453543</v>
      </c>
      <c r="AR280" s="24">
        <f>100*((LVadseth[[#This Row],[S-M]]-LVadseth[[#This Row],[Best]])/LVadseth[[#This Row],[Best]])</f>
        <v>0.41832989832898171</v>
      </c>
      <c r="AS280" s="24">
        <f>100*((LVadseth[[#This Row],[New]]-LVadseth[[#This Row],[Best]])/LVadseth[[#This Row],[Best]])</f>
        <v>0.59799722645745901</v>
      </c>
      <c r="AX280" s="24">
        <f>IF(LVadseth[[#This Row],[CL-BC]]&lt;=MIN(LVadseth[[#This Row],[Best]]+0.1,LVadseth[[#This Row],[New]]+0.1),1,0)</f>
        <v>0</v>
      </c>
      <c r="AY280" s="24">
        <f>IF(LVadseth[[#This Row],[AR-H2]]&lt;=MIN(LVadseth[[#This Row],[Best]]+0.1,LVadseth[[#This Row],[New]]+0.1)+0.1,1,0)</f>
        <v>0</v>
      </c>
      <c r="AZ280" s="24">
        <f>IF(LVadseth[[#This Row],[C-H]]&lt;=MIN(LVadseth[[#This Row],[Best]]+0.1,LVadseth[[#This Row],[New]]+0.1),1,0)</f>
        <v>0</v>
      </c>
      <c r="BA280" s="24">
        <f>IF(LVadseth[[#This Row],[G-BC]]&lt;=MIN(LVadseth[[#This Row],[Best]]+0.1,LVadseth[[#This Row],[New]]+0.1),1,0)</f>
        <v>0</v>
      </c>
      <c r="BB280" s="24">
        <f>IF(LVadseth[[#This Row],[M-M]]&lt;=MIN(LVadseth[[#This Row],[Best]]+0.1,LVadseth[[#This Row],[New]]+0.1),1,0)</f>
        <v>0</v>
      </c>
      <c r="BC280" s="24">
        <f>IF(LVadseth[[#This Row],[V-H]]&lt;=MIN(LVadseth[[#This Row],[Best]]+0.1,LVadseth[[#This Row],[New]]+0.1),1,0)</f>
        <v>1</v>
      </c>
      <c r="BD280" s="24">
        <f>IF(LVadseth[[#This Row],[AR-H3]]&lt;=MIN(LVadseth[[#This Row],[Best]]+0.1,LVadseth[[#This Row],[New]]+0.1),1,0)</f>
        <v>0</v>
      </c>
      <c r="BE280" s="24">
        <f>IF(LVadseth[[#This Row],[S-M]]&lt;=MIN(LVadseth[[#This Row],[Best]]+0.1,LVadseth[[#This Row],[New]]+0.1),1,0)</f>
        <v>0</v>
      </c>
      <c r="BF280" s="24">
        <f>IF(LVadseth[[#This Row],[New]]&lt;=LVadseth[[#This Row],[Best]]+0.1,1,0)</f>
        <v>0</v>
      </c>
    </row>
    <row r="281" spans="1:58">
      <c r="A281" t="s">
        <v>15</v>
      </c>
      <c r="B281">
        <v>200</v>
      </c>
      <c r="C281">
        <v>8</v>
      </c>
      <c r="D281">
        <v>4</v>
      </c>
      <c r="E281" t="s">
        <v>16</v>
      </c>
      <c r="F281" t="s">
        <v>16</v>
      </c>
      <c r="G281">
        <v>29102.429530000001</v>
      </c>
      <c r="H281">
        <v>25408</v>
      </c>
      <c r="I281" s="19">
        <v>37700.22</v>
      </c>
      <c r="J281" t="s">
        <v>16</v>
      </c>
      <c r="K281" s="4">
        <v>25086</v>
      </c>
      <c r="L281" s="4">
        <v>25122.400000000001</v>
      </c>
      <c r="M281" s="4">
        <v>30034.86</v>
      </c>
      <c r="N28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25086</v>
      </c>
      <c r="O281">
        <f>MATCH(LVadseth[[#This Row],[Best]],LVadseth[[#This Row],[CL-BC]:[AR-H3]],0)</f>
        <v>7</v>
      </c>
      <c r="P281" t="str">
        <f>INDEX(LVadseth[[#Headers],[CL-BC]:[AR-H3]],LVadseth[[#This Row],[Match]])</f>
        <v>V-H</v>
      </c>
      <c r="Q281" t="s">
        <v>16</v>
      </c>
      <c r="R281" t="s">
        <v>16</v>
      </c>
      <c r="S281">
        <v>4200</v>
      </c>
      <c r="T281">
        <v>6043.75</v>
      </c>
      <c r="U281" s="22">
        <v>7200</v>
      </c>
      <c r="V281" s="22" t="s">
        <v>16</v>
      </c>
      <c r="W281" s="4">
        <v>1163.45</v>
      </c>
      <c r="X281" s="4">
        <v>7693.7</v>
      </c>
      <c r="Y281" s="4">
        <v>492</v>
      </c>
      <c r="Z28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492</v>
      </c>
      <c r="AA281">
        <f>MATCH(LVadseth[[#This Row],[t Best]],LVadseth[[#This Row],[t CL-BC]:[t AR-H3]],0)</f>
        <v>9</v>
      </c>
      <c r="AB281" s="24" t="str">
        <f>INDEX(LVadseth[[#Headers],[t CL-BC]:[t AR-H3]],LVadseth[[#This Row],[t Match]])</f>
        <v>t AR-H3</v>
      </c>
      <c r="AC281" s="24">
        <v>25570.400000000001</v>
      </c>
      <c r="AH281" s="24"/>
      <c r="AI281" s="11">
        <f>IF(AC281&lt;LVadseth[[#This Row],[Best]],1,0)</f>
        <v>0</v>
      </c>
      <c r="AJ281" s="11">
        <f>IF(AC281&lt;=LVadseth[[#This Row],[Best]]+0.1,1,0)</f>
        <v>0</v>
      </c>
      <c r="AK281" s="24" t="e">
        <f>100*((LVadseth[[#This Row],[CL-BC]]-LVadseth[[#This Row],[Best]])/LVadseth[[#This Row],[Best]])</f>
        <v>#VALUE!</v>
      </c>
      <c r="AL281" s="24">
        <f>100*((LVadseth[[#This Row],[AR-H2]]-LVadseth[[#This Row],[Best]])/LVadseth[[#This Row],[Best]])</f>
        <v>16.010641513194614</v>
      </c>
      <c r="AM281" s="24">
        <f>100*((LVadseth[[#This Row],[C-H]]-LVadseth[[#This Row],[Best]])/LVadseth[[#This Row],[Best]])</f>
        <v>1.2835844694251772</v>
      </c>
      <c r="AN281" s="24">
        <f>100*((LVadseth[[#This Row],[G-BC]]-LVadseth[[#This Row],[Best]])/LVadseth[[#This Row],[Best]])</f>
        <v>50.283903372398953</v>
      </c>
      <c r="AO281" s="24" t="e">
        <f>100*((LVadseth[[#This Row],[M-M]]-LVadseth[[#This Row],[Best]])/LVadseth[[#This Row],[Best]])</f>
        <v>#VALUE!</v>
      </c>
      <c r="AP281" s="24">
        <f>100*((LVadseth[[#This Row],[V-H]]-LVadseth[[#This Row],[Best]])/LVadseth[[#This Row],[Best]])</f>
        <v>0</v>
      </c>
      <c r="AQ281" s="24">
        <f>100*((LVadseth[[#This Row],[AR-H3]]-LVadseth[[#This Row],[Best]])/LVadseth[[#This Row],[Best]])</f>
        <v>19.727577134656784</v>
      </c>
      <c r="AR281" s="24">
        <f>100*((LVadseth[[#This Row],[S-M]]-LVadseth[[#This Row],[Best]])/LVadseth[[#This Row],[Best]])</f>
        <v>0.14510085306546064</v>
      </c>
      <c r="AS281" s="24">
        <f>100*((LVadseth[[#This Row],[New]]-LVadseth[[#This Row],[Best]])/LVadseth[[#This Row],[Best]])</f>
        <v>1.9309575061787507</v>
      </c>
      <c r="AX281" s="24">
        <f>IF(LVadseth[[#This Row],[CL-BC]]&lt;=MIN(LVadseth[[#This Row],[Best]]+0.1,LVadseth[[#This Row],[New]]+0.1),1,0)</f>
        <v>0</v>
      </c>
      <c r="AY281" s="24">
        <f>IF(LVadseth[[#This Row],[AR-H2]]&lt;=MIN(LVadseth[[#This Row],[Best]]+0.1,LVadseth[[#This Row],[New]]+0.1)+0.1,1,0)</f>
        <v>0</v>
      </c>
      <c r="AZ281" s="24">
        <f>IF(LVadseth[[#This Row],[C-H]]&lt;=MIN(LVadseth[[#This Row],[Best]]+0.1,LVadseth[[#This Row],[New]]+0.1),1,0)</f>
        <v>0</v>
      </c>
      <c r="BA281" s="24">
        <f>IF(LVadseth[[#This Row],[G-BC]]&lt;=MIN(LVadseth[[#This Row],[Best]]+0.1,LVadseth[[#This Row],[New]]+0.1),1,0)</f>
        <v>0</v>
      </c>
      <c r="BB281" s="24">
        <f>IF(LVadseth[[#This Row],[M-M]]&lt;=MIN(LVadseth[[#This Row],[Best]]+0.1,LVadseth[[#This Row],[New]]+0.1),1,0)</f>
        <v>0</v>
      </c>
      <c r="BC281" s="24">
        <f>IF(LVadseth[[#This Row],[V-H]]&lt;=MIN(LVadseth[[#This Row],[Best]]+0.1,LVadseth[[#This Row],[New]]+0.1),1,0)</f>
        <v>1</v>
      </c>
      <c r="BD281" s="24">
        <f>IF(LVadseth[[#This Row],[AR-H3]]&lt;=MIN(LVadseth[[#This Row],[Best]]+0.1,LVadseth[[#This Row],[New]]+0.1),1,0)</f>
        <v>0</v>
      </c>
      <c r="BE281" s="24">
        <f>IF(LVadseth[[#This Row],[S-M]]&lt;=MIN(LVadseth[[#This Row],[Best]]+0.1,LVadseth[[#This Row],[New]]+0.1),1,0)</f>
        <v>0</v>
      </c>
      <c r="BF281" s="24">
        <f>IF(LVadseth[[#This Row],[New]]&lt;=LVadseth[[#This Row],[Best]]+0.1,1,0)</f>
        <v>0</v>
      </c>
    </row>
    <row r="282" spans="1:58">
      <c r="A282" t="s">
        <v>15</v>
      </c>
      <c r="B282">
        <v>200</v>
      </c>
      <c r="C282">
        <v>9</v>
      </c>
      <c r="D282">
        <v>4</v>
      </c>
      <c r="E282" t="s">
        <v>16</v>
      </c>
      <c r="F282" t="s">
        <v>16</v>
      </c>
      <c r="G282">
        <v>31151.149529999999</v>
      </c>
      <c r="H282">
        <v>27595.200000000001</v>
      </c>
      <c r="I282" s="19">
        <v>43463.31</v>
      </c>
      <c r="J282" t="s">
        <v>16</v>
      </c>
      <c r="K282" s="4">
        <v>27004.1</v>
      </c>
      <c r="L282" s="4">
        <v>26874.2</v>
      </c>
      <c r="M282" s="4">
        <v>29831.629999999997</v>
      </c>
      <c r="N28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26874.2</v>
      </c>
      <c r="O282">
        <f>MATCH(LVadseth[[#This Row],[Best]],LVadseth[[#This Row],[CL-BC]:[AR-H3]],0)</f>
        <v>8</v>
      </c>
      <c r="P282" t="str">
        <f>INDEX(LVadseth[[#Headers],[CL-BC]:[AR-H3]],LVadseth[[#This Row],[Match]])</f>
        <v>S-M</v>
      </c>
      <c r="Q282" t="s">
        <v>16</v>
      </c>
      <c r="R282" t="s">
        <v>16</v>
      </c>
      <c r="S282">
        <v>4200</v>
      </c>
      <c r="T282">
        <v>6189.17</v>
      </c>
      <c r="U282" s="22">
        <v>7200</v>
      </c>
      <c r="V282" s="22" t="s">
        <v>16</v>
      </c>
      <c r="W282" s="4">
        <v>1445.79</v>
      </c>
      <c r="X282" s="4">
        <v>7826.7</v>
      </c>
      <c r="Y282" s="4">
        <v>5083</v>
      </c>
      <c r="Z28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1445.79</v>
      </c>
      <c r="AA282">
        <f>MATCH(LVadseth[[#This Row],[t Best]],LVadseth[[#This Row],[t CL-BC]:[t AR-H3]],0)</f>
        <v>7</v>
      </c>
      <c r="AB282" s="24" t="str">
        <f>INDEX(LVadseth[[#Headers],[t CL-BC]:[t AR-H3]],LVadseth[[#This Row],[t Match]])</f>
        <v>t V-H</v>
      </c>
      <c r="AC282" s="24">
        <v>26660.2</v>
      </c>
      <c r="AH282" s="24"/>
      <c r="AI282" s="11">
        <f>IF(AC282&lt;LVadseth[[#This Row],[Best]],1,0)</f>
        <v>1</v>
      </c>
      <c r="AJ282" s="11">
        <f>IF(AC282&lt;=LVadseth[[#This Row],[Best]]+0.1,1,0)</f>
        <v>1</v>
      </c>
      <c r="AK282" s="24" t="e">
        <f>100*((LVadseth[[#This Row],[CL-BC]]-LVadseth[[#This Row],[Best]])/LVadseth[[#This Row],[Best]])</f>
        <v>#VALUE!</v>
      </c>
      <c r="AL282" s="24">
        <f>100*((LVadseth[[#This Row],[AR-H2]]-LVadseth[[#This Row],[Best]])/LVadseth[[#This Row],[Best]])</f>
        <v>15.914704549344716</v>
      </c>
      <c r="AM282" s="24">
        <f>100*((LVadseth[[#This Row],[C-H]]-LVadseth[[#This Row],[Best]])/LVadseth[[#This Row],[Best]])</f>
        <v>2.6828705598678284</v>
      </c>
      <c r="AN282" s="24">
        <f>100*((LVadseth[[#This Row],[G-BC]]-LVadseth[[#This Row],[Best]])/LVadseth[[#This Row],[Best]])</f>
        <v>61.728758437460449</v>
      </c>
      <c r="AO282" s="24" t="e">
        <f>100*((LVadseth[[#This Row],[M-M]]-LVadseth[[#This Row],[Best]])/LVadseth[[#This Row],[Best]])</f>
        <v>#VALUE!</v>
      </c>
      <c r="AP282" s="24">
        <f>100*((LVadseth[[#This Row],[V-H]]-LVadseth[[#This Row],[Best]])/LVadseth[[#This Row],[Best]])</f>
        <v>0.48336322569601259</v>
      </c>
      <c r="AQ282" s="24">
        <f>100*((LVadseth[[#This Row],[AR-H3]]-LVadseth[[#This Row],[Best]])/LVadseth[[#This Row],[Best]])</f>
        <v>11.004718279985996</v>
      </c>
      <c r="AR282" s="24">
        <f>100*((LVadseth[[#This Row],[S-M]]-LVadseth[[#This Row],[Best]])/LVadseth[[#This Row],[Best]])</f>
        <v>0</v>
      </c>
      <c r="AS282" s="24">
        <f>100*((LVadseth[[#This Row],[New]]-LVadseth[[#This Row],[Best]])/LVadseth[[#This Row],[Best]])</f>
        <v>-0.79630277366396029</v>
      </c>
      <c r="AX282" s="24">
        <f>IF(LVadseth[[#This Row],[CL-BC]]&lt;=MIN(LVadseth[[#This Row],[Best]]+0.1,LVadseth[[#This Row],[New]]+0.1),1,0)</f>
        <v>0</v>
      </c>
      <c r="AY282" s="24">
        <f>IF(LVadseth[[#This Row],[AR-H2]]&lt;=MIN(LVadseth[[#This Row],[Best]]+0.1,LVadseth[[#This Row],[New]]+0.1)+0.1,1,0)</f>
        <v>0</v>
      </c>
      <c r="AZ282" s="24">
        <f>IF(LVadseth[[#This Row],[C-H]]&lt;=MIN(LVadseth[[#This Row],[Best]]+0.1,LVadseth[[#This Row],[New]]+0.1),1,0)</f>
        <v>0</v>
      </c>
      <c r="BA282" s="24">
        <f>IF(LVadseth[[#This Row],[G-BC]]&lt;=MIN(LVadseth[[#This Row],[Best]]+0.1,LVadseth[[#This Row],[New]]+0.1),1,0)</f>
        <v>0</v>
      </c>
      <c r="BB282" s="24">
        <f>IF(LVadseth[[#This Row],[M-M]]&lt;=MIN(LVadseth[[#This Row],[Best]]+0.1,LVadseth[[#This Row],[New]]+0.1),1,0)</f>
        <v>0</v>
      </c>
      <c r="BC282" s="24">
        <f>IF(LVadseth[[#This Row],[V-H]]&lt;=MIN(LVadseth[[#This Row],[Best]]+0.1,LVadseth[[#This Row],[New]]+0.1),1,0)</f>
        <v>0</v>
      </c>
      <c r="BD282" s="24">
        <f>IF(LVadseth[[#This Row],[AR-H3]]&lt;=MIN(LVadseth[[#This Row],[Best]]+0.1,LVadseth[[#This Row],[New]]+0.1),1,0)</f>
        <v>0</v>
      </c>
      <c r="BE282" s="24">
        <f>IF(LVadseth[[#This Row],[S-M]]&lt;=MIN(LVadseth[[#This Row],[Best]]+0.1,LVadseth[[#This Row],[New]]+0.1),1,0)</f>
        <v>0</v>
      </c>
      <c r="BF282" s="24">
        <f>IF(LVadseth[[#This Row],[New]]&lt;=LVadseth[[#This Row],[Best]]+0.1,1,0)</f>
        <v>1</v>
      </c>
    </row>
    <row r="283" spans="1:58">
      <c r="A283" t="s">
        <v>15</v>
      </c>
      <c r="B283">
        <v>200</v>
      </c>
      <c r="C283">
        <v>10</v>
      </c>
      <c r="D283">
        <v>4</v>
      </c>
      <c r="E283" t="s">
        <v>16</v>
      </c>
      <c r="F283" t="s">
        <v>16</v>
      </c>
      <c r="G283">
        <v>29662.49898</v>
      </c>
      <c r="H283">
        <v>27088.9</v>
      </c>
      <c r="I283" s="19">
        <v>39488.15</v>
      </c>
      <c r="J283" t="s">
        <v>16</v>
      </c>
      <c r="K283" s="4">
        <v>26443.8</v>
      </c>
      <c r="L283" s="4">
        <v>27483.599999999999</v>
      </c>
      <c r="M283" s="4">
        <v>29510.690000000002</v>
      </c>
      <c r="N28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26443.8</v>
      </c>
      <c r="O283">
        <f>MATCH(LVadseth[[#This Row],[Best]],LVadseth[[#This Row],[CL-BC]:[AR-H3]],0)</f>
        <v>7</v>
      </c>
      <c r="P283" t="str">
        <f>INDEX(LVadseth[[#Headers],[CL-BC]:[AR-H3]],LVadseth[[#This Row],[Match]])</f>
        <v>V-H</v>
      </c>
      <c r="Q283" t="s">
        <v>16</v>
      </c>
      <c r="R283" t="s">
        <v>16</v>
      </c>
      <c r="S283">
        <v>4200</v>
      </c>
      <c r="T283">
        <v>7878.98</v>
      </c>
      <c r="U283" s="22">
        <v>7200</v>
      </c>
      <c r="V283" s="22" t="s">
        <v>16</v>
      </c>
      <c r="W283" s="4">
        <v>952.29700000000003</v>
      </c>
      <c r="X283" s="4">
        <v>7740.8</v>
      </c>
      <c r="Y283" s="4">
        <v>810</v>
      </c>
      <c r="Z28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810</v>
      </c>
      <c r="AA283">
        <f>MATCH(LVadseth[[#This Row],[t Best]],LVadseth[[#This Row],[t CL-BC]:[t AR-H3]],0)</f>
        <v>9</v>
      </c>
      <c r="AB283" s="24" t="str">
        <f>INDEX(LVadseth[[#Headers],[t CL-BC]:[t AR-H3]],LVadseth[[#This Row],[t Match]])</f>
        <v>t AR-H3</v>
      </c>
      <c r="AC283" s="24">
        <v>26616.400000000001</v>
      </c>
      <c r="AH283" s="24"/>
      <c r="AI283" s="11">
        <f>IF(AC283&lt;LVadseth[[#This Row],[Best]],1,0)</f>
        <v>0</v>
      </c>
      <c r="AJ283" s="11">
        <f>IF(AC283&lt;=LVadseth[[#This Row],[Best]]+0.1,1,0)</f>
        <v>0</v>
      </c>
      <c r="AK283" s="24" t="e">
        <f>100*((LVadseth[[#This Row],[CL-BC]]-LVadseth[[#This Row],[Best]])/LVadseth[[#This Row],[Best]])</f>
        <v>#VALUE!</v>
      </c>
      <c r="AL283" s="24">
        <f>100*((LVadseth[[#This Row],[AR-H2]]-LVadseth[[#This Row],[Best]])/LVadseth[[#This Row],[Best]])</f>
        <v>12.171847389558236</v>
      </c>
      <c r="AM283" s="24">
        <f>100*((LVadseth[[#This Row],[C-H]]-LVadseth[[#This Row],[Best]])/LVadseth[[#This Row],[Best]])</f>
        <v>2.4395132318350701</v>
      </c>
      <c r="AN283" s="24">
        <f>100*((LVadseth[[#This Row],[G-BC]]-LVadseth[[#This Row],[Best]])/LVadseth[[#This Row],[Best]])</f>
        <v>49.328576074543001</v>
      </c>
      <c r="AO283" s="24" t="e">
        <f>100*((LVadseth[[#This Row],[M-M]]-LVadseth[[#This Row],[Best]])/LVadseth[[#This Row],[Best]])</f>
        <v>#VALUE!</v>
      </c>
      <c r="AP283" s="24">
        <f>100*((LVadseth[[#This Row],[V-H]]-LVadseth[[#This Row],[Best]])/LVadseth[[#This Row],[Best]])</f>
        <v>0</v>
      </c>
      <c r="AQ283" s="24">
        <f>100*((LVadseth[[#This Row],[AR-H3]]-LVadseth[[#This Row],[Best]])/LVadseth[[#This Row],[Best]])</f>
        <v>11.597765827906741</v>
      </c>
      <c r="AR283" s="24">
        <f>100*((LVadseth[[#This Row],[S-M]]-LVadseth[[#This Row],[Best]])/LVadseth[[#This Row],[Best]])</f>
        <v>3.9321126313162229</v>
      </c>
      <c r="AS283" s="24">
        <f>100*((LVadseth[[#This Row],[New]]-LVadseth[[#This Row],[Best]])/LVadseth[[#This Row],[Best]])</f>
        <v>0.65270498188612147</v>
      </c>
      <c r="AX283" s="24">
        <f>IF(LVadseth[[#This Row],[CL-BC]]&lt;=MIN(LVadseth[[#This Row],[Best]]+0.1,LVadseth[[#This Row],[New]]+0.1),1,0)</f>
        <v>0</v>
      </c>
      <c r="AY283" s="24">
        <f>IF(LVadseth[[#This Row],[AR-H2]]&lt;=MIN(LVadseth[[#This Row],[Best]]+0.1,LVadseth[[#This Row],[New]]+0.1)+0.1,1,0)</f>
        <v>0</v>
      </c>
      <c r="AZ283" s="24">
        <f>IF(LVadseth[[#This Row],[C-H]]&lt;=MIN(LVadseth[[#This Row],[Best]]+0.1,LVadseth[[#This Row],[New]]+0.1),1,0)</f>
        <v>0</v>
      </c>
      <c r="BA283" s="24">
        <f>IF(LVadseth[[#This Row],[G-BC]]&lt;=MIN(LVadseth[[#This Row],[Best]]+0.1,LVadseth[[#This Row],[New]]+0.1),1,0)</f>
        <v>0</v>
      </c>
      <c r="BB283" s="24">
        <f>IF(LVadseth[[#This Row],[M-M]]&lt;=MIN(LVadseth[[#This Row],[Best]]+0.1,LVadseth[[#This Row],[New]]+0.1),1,0)</f>
        <v>0</v>
      </c>
      <c r="BC283" s="24">
        <f>IF(LVadseth[[#This Row],[V-H]]&lt;=MIN(LVadseth[[#This Row],[Best]]+0.1,LVadseth[[#This Row],[New]]+0.1),1,0)</f>
        <v>1</v>
      </c>
      <c r="BD283" s="24">
        <f>IF(LVadseth[[#This Row],[AR-H3]]&lt;=MIN(LVadseth[[#This Row],[Best]]+0.1,LVadseth[[#This Row],[New]]+0.1),1,0)</f>
        <v>0</v>
      </c>
      <c r="BE283" s="24">
        <f>IF(LVadseth[[#This Row],[S-M]]&lt;=MIN(LVadseth[[#This Row],[Best]]+0.1,LVadseth[[#This Row],[New]]+0.1),1,0)</f>
        <v>0</v>
      </c>
      <c r="BF283" s="24">
        <f>IF(LVadseth[[#This Row],[New]]&lt;=LVadseth[[#This Row],[Best]]+0.1,1,0)</f>
        <v>0</v>
      </c>
    </row>
    <row r="284" spans="1:58">
      <c r="A284" t="s">
        <v>14</v>
      </c>
      <c r="B284">
        <v>200</v>
      </c>
      <c r="C284">
        <v>1</v>
      </c>
      <c r="D284">
        <v>5</v>
      </c>
      <c r="E284" t="s">
        <v>16</v>
      </c>
      <c r="F284" t="s">
        <v>16</v>
      </c>
      <c r="G284">
        <v>119858.36406000001</v>
      </c>
      <c r="H284">
        <v>113601</v>
      </c>
      <c r="I284" s="19">
        <v>134094</v>
      </c>
      <c r="J284" t="s">
        <v>16</v>
      </c>
      <c r="K284" s="4">
        <v>113442</v>
      </c>
      <c r="L284" s="4">
        <v>113312.89</v>
      </c>
      <c r="M284" s="4">
        <v>116275.20000000001</v>
      </c>
      <c r="N28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113312.89</v>
      </c>
      <c r="O284">
        <f>MATCH(LVadseth[[#This Row],[Best]],LVadseth[[#This Row],[CL-BC]:[AR-H3]],0)</f>
        <v>8</v>
      </c>
      <c r="P284" t="str">
        <f>INDEX(LVadseth[[#Headers],[CL-BC]:[AR-H3]],LVadseth[[#This Row],[Match]])</f>
        <v>S-M</v>
      </c>
      <c r="Q284" t="s">
        <v>16</v>
      </c>
      <c r="R284" t="s">
        <v>16</v>
      </c>
      <c r="S284">
        <v>4200</v>
      </c>
      <c r="T284">
        <v>18763.8</v>
      </c>
      <c r="U284" s="22">
        <v>7200</v>
      </c>
      <c r="V284" s="22" t="s">
        <v>16</v>
      </c>
      <c r="W284" s="4">
        <v>2302.4</v>
      </c>
      <c r="X284" s="4">
        <v>7396</v>
      </c>
      <c r="Y284" s="4">
        <v>7233</v>
      </c>
      <c r="Z28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2302.4</v>
      </c>
      <c r="AA284">
        <f>MATCH(LVadseth[[#This Row],[t Best]],LVadseth[[#This Row],[t CL-BC]:[t AR-H3]],0)</f>
        <v>7</v>
      </c>
      <c r="AB284" s="24" t="str">
        <f>INDEX(LVadseth[[#Headers],[t CL-BC]:[t AR-H3]],LVadseth[[#This Row],[t Match]])</f>
        <v>t V-H</v>
      </c>
      <c r="AC284" s="24">
        <v>113286</v>
      </c>
      <c r="AH284" s="24"/>
      <c r="AI284" s="11">
        <f>IF(AC284&lt;LVadseth[[#This Row],[Best]],1,0)</f>
        <v>1</v>
      </c>
      <c r="AJ284" s="11">
        <f>IF(AC284&lt;=LVadseth[[#This Row],[Best]]+0.1,1,0)</f>
        <v>1</v>
      </c>
      <c r="AK284" s="24" t="e">
        <f>100*((LVadseth[[#This Row],[CL-BC]]-LVadseth[[#This Row],[Best]])/LVadseth[[#This Row],[Best]])</f>
        <v>#VALUE!</v>
      </c>
      <c r="AL284" s="24">
        <f>100*((LVadseth[[#This Row],[AR-H2]]-LVadseth[[#This Row],[Best]])/LVadseth[[#This Row],[Best]])</f>
        <v>5.7764602597286219</v>
      </c>
      <c r="AM284" s="24">
        <f>100*((LVadseth[[#This Row],[C-H]]-LVadseth[[#This Row],[Best]])/LVadseth[[#This Row],[Best]])</f>
        <v>0.25426057000223062</v>
      </c>
      <c r="AN284" s="24">
        <f>100*((LVadseth[[#This Row],[G-BC]]-LVadseth[[#This Row],[Best]])/LVadseth[[#This Row],[Best]])</f>
        <v>18.339581666304692</v>
      </c>
      <c r="AO284" s="24" t="e">
        <f>100*((LVadseth[[#This Row],[M-M]]-LVadseth[[#This Row],[Best]])/LVadseth[[#This Row],[Best]])</f>
        <v>#VALUE!</v>
      </c>
      <c r="AP284" s="24">
        <f>100*((LVadseth[[#This Row],[V-H]]-LVadseth[[#This Row],[Best]])/LVadseth[[#This Row],[Best]])</f>
        <v>0.11394114120644226</v>
      </c>
      <c r="AQ284" s="24">
        <f>100*((LVadseth[[#This Row],[AR-H3]]-LVadseth[[#This Row],[Best]])/LVadseth[[#This Row],[Best]])</f>
        <v>2.6142745101638587</v>
      </c>
      <c r="AR284" s="24">
        <f>100*((LVadseth[[#This Row],[S-M]]-LVadseth[[#This Row],[Best]])/LVadseth[[#This Row],[Best]])</f>
        <v>0</v>
      </c>
      <c r="AS284" s="24">
        <f>100*((LVadseth[[#This Row],[New]]-LVadseth[[#This Row],[Best]])/LVadseth[[#This Row],[Best]])</f>
        <v>-2.3730751196972752E-2</v>
      </c>
      <c r="AX284" s="24">
        <f>IF(LVadseth[[#This Row],[CL-BC]]&lt;=MIN(LVadseth[[#This Row],[Best]]+0.1,LVadseth[[#This Row],[New]]+0.1),1,0)</f>
        <v>0</v>
      </c>
      <c r="AY284" s="24">
        <f>IF(LVadseth[[#This Row],[AR-H2]]&lt;=MIN(LVadseth[[#This Row],[Best]]+0.1,LVadseth[[#This Row],[New]]+0.1)+0.1,1,0)</f>
        <v>0</v>
      </c>
      <c r="AZ284" s="24">
        <f>IF(LVadseth[[#This Row],[C-H]]&lt;=MIN(LVadseth[[#This Row],[Best]]+0.1,LVadseth[[#This Row],[New]]+0.1),1,0)</f>
        <v>0</v>
      </c>
      <c r="BA284" s="24">
        <f>IF(LVadseth[[#This Row],[G-BC]]&lt;=MIN(LVadseth[[#This Row],[Best]]+0.1,LVadseth[[#This Row],[New]]+0.1),1,0)</f>
        <v>0</v>
      </c>
      <c r="BB284" s="24">
        <f>IF(LVadseth[[#This Row],[M-M]]&lt;=MIN(LVadseth[[#This Row],[Best]]+0.1,LVadseth[[#This Row],[New]]+0.1),1,0)</f>
        <v>0</v>
      </c>
      <c r="BC284" s="24">
        <f>IF(LVadseth[[#This Row],[V-H]]&lt;=MIN(LVadseth[[#This Row],[Best]]+0.1,LVadseth[[#This Row],[New]]+0.1),1,0)</f>
        <v>0</v>
      </c>
      <c r="BD284" s="24">
        <f>IF(LVadseth[[#This Row],[AR-H3]]&lt;=MIN(LVadseth[[#This Row],[Best]]+0.1,LVadseth[[#This Row],[New]]+0.1),1,0)</f>
        <v>0</v>
      </c>
      <c r="BE284" s="24">
        <f>IF(LVadseth[[#This Row],[S-M]]&lt;=MIN(LVadseth[[#This Row],[Best]]+0.1,LVadseth[[#This Row],[New]]+0.1),1,0)</f>
        <v>0</v>
      </c>
      <c r="BF284" s="24">
        <f>IF(LVadseth[[#This Row],[New]]&lt;=LVadseth[[#This Row],[Best]]+0.1,1,0)</f>
        <v>1</v>
      </c>
    </row>
    <row r="285" spans="1:58">
      <c r="A285" t="s">
        <v>14</v>
      </c>
      <c r="B285">
        <v>200</v>
      </c>
      <c r="C285">
        <v>2</v>
      </c>
      <c r="D285">
        <v>5</v>
      </c>
      <c r="E285" t="s">
        <v>16</v>
      </c>
      <c r="F285" t="s">
        <v>16</v>
      </c>
      <c r="G285">
        <v>122316.57343999999</v>
      </c>
      <c r="H285">
        <v>115512</v>
      </c>
      <c r="I285" s="19">
        <v>135802</v>
      </c>
      <c r="J285" t="s">
        <v>16</v>
      </c>
      <c r="K285" s="4">
        <v>115354</v>
      </c>
      <c r="L285" s="4">
        <v>115269.79</v>
      </c>
      <c r="M285" s="4">
        <v>118435.29999999999</v>
      </c>
      <c r="N28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115269.79</v>
      </c>
      <c r="O285">
        <f>MATCH(LVadseth[[#This Row],[Best]],LVadseth[[#This Row],[CL-BC]:[AR-H3]],0)</f>
        <v>8</v>
      </c>
      <c r="P285" t="str">
        <f>INDEX(LVadseth[[#Headers],[CL-BC]:[AR-H3]],LVadseth[[#This Row],[Match]])</f>
        <v>S-M</v>
      </c>
      <c r="Q285" t="s">
        <v>16</v>
      </c>
      <c r="R285" t="s">
        <v>16</v>
      </c>
      <c r="S285">
        <v>4200</v>
      </c>
      <c r="T285">
        <v>14206.5</v>
      </c>
      <c r="U285" s="22">
        <v>7200</v>
      </c>
      <c r="V285" s="22" t="s">
        <v>16</v>
      </c>
      <c r="W285" s="4">
        <v>2143.06</v>
      </c>
      <c r="X285" s="4">
        <v>7384.6</v>
      </c>
      <c r="Y285" s="4">
        <v>7350</v>
      </c>
      <c r="Z28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2143.06</v>
      </c>
      <c r="AA285">
        <f>MATCH(LVadseth[[#This Row],[t Best]],LVadseth[[#This Row],[t CL-BC]:[t AR-H3]],0)</f>
        <v>7</v>
      </c>
      <c r="AB285" s="24" t="str">
        <f>INDEX(LVadseth[[#Headers],[t CL-BC]:[t AR-H3]],LVadseth[[#This Row],[t Match]])</f>
        <v>t V-H</v>
      </c>
      <c r="AC285" s="24">
        <v>115259</v>
      </c>
      <c r="AH285" s="24"/>
      <c r="AI285" s="11">
        <f>IF(AC285&lt;LVadseth[[#This Row],[Best]],1,0)</f>
        <v>1</v>
      </c>
      <c r="AJ285" s="11">
        <f>IF(AC285&lt;=LVadseth[[#This Row],[Best]]+0.1,1,0)</f>
        <v>1</v>
      </c>
      <c r="AK285" s="24" t="e">
        <f>100*((LVadseth[[#This Row],[CL-BC]]-LVadseth[[#This Row],[Best]])/LVadseth[[#This Row],[Best]])</f>
        <v>#VALUE!</v>
      </c>
      <c r="AL285" s="24">
        <f>100*((LVadseth[[#This Row],[AR-H2]]-LVadseth[[#This Row],[Best]])/LVadseth[[#This Row],[Best]])</f>
        <v>6.1132959815403494</v>
      </c>
      <c r="AM285" s="24">
        <f>100*((LVadseth[[#This Row],[C-H]]-LVadseth[[#This Row],[Best]])/LVadseth[[#This Row],[Best]])</f>
        <v>0.21012443936959235</v>
      </c>
      <c r="AN285" s="24">
        <f>100*((LVadseth[[#This Row],[G-BC]]-LVadseth[[#This Row],[Best]])/LVadseth[[#This Row],[Best]])</f>
        <v>17.812307977658335</v>
      </c>
      <c r="AO285" s="24" t="e">
        <f>100*((LVadseth[[#This Row],[M-M]]-LVadseth[[#This Row],[Best]])/LVadseth[[#This Row],[Best]])</f>
        <v>#VALUE!</v>
      </c>
      <c r="AP285" s="24">
        <f>100*((LVadseth[[#This Row],[V-H]]-LVadseth[[#This Row],[Best]])/LVadseth[[#This Row],[Best]])</f>
        <v>7.3054700628852026E-2</v>
      </c>
      <c r="AQ285" s="24">
        <f>100*((LVadseth[[#This Row],[AR-H3]]-LVadseth[[#This Row],[Best]])/LVadseth[[#This Row],[Best]])</f>
        <v>2.7461748650708868</v>
      </c>
      <c r="AR285" s="24">
        <f>100*((LVadseth[[#This Row],[S-M]]-LVadseth[[#This Row],[Best]])/LVadseth[[#This Row],[Best]])</f>
        <v>0</v>
      </c>
      <c r="AS285" s="24">
        <f>100*((LVadseth[[#This Row],[New]]-LVadseth[[#This Row],[Best]])/LVadseth[[#This Row],[Best]])</f>
        <v>-9.3606486139981675E-3</v>
      </c>
      <c r="AX285" s="24">
        <f>IF(LVadseth[[#This Row],[CL-BC]]&lt;=MIN(LVadseth[[#This Row],[Best]]+0.1,LVadseth[[#This Row],[New]]+0.1),1,0)</f>
        <v>0</v>
      </c>
      <c r="AY285" s="24">
        <f>IF(LVadseth[[#This Row],[AR-H2]]&lt;=MIN(LVadseth[[#This Row],[Best]]+0.1,LVadseth[[#This Row],[New]]+0.1)+0.1,1,0)</f>
        <v>0</v>
      </c>
      <c r="AZ285" s="24">
        <f>IF(LVadseth[[#This Row],[C-H]]&lt;=MIN(LVadseth[[#This Row],[Best]]+0.1,LVadseth[[#This Row],[New]]+0.1),1,0)</f>
        <v>0</v>
      </c>
      <c r="BA285" s="24">
        <f>IF(LVadseth[[#This Row],[G-BC]]&lt;=MIN(LVadseth[[#This Row],[Best]]+0.1,LVadseth[[#This Row],[New]]+0.1),1,0)</f>
        <v>0</v>
      </c>
      <c r="BB285" s="24">
        <f>IF(LVadseth[[#This Row],[M-M]]&lt;=MIN(LVadseth[[#This Row],[Best]]+0.1,LVadseth[[#This Row],[New]]+0.1),1,0)</f>
        <v>0</v>
      </c>
      <c r="BC285" s="24">
        <f>IF(LVadseth[[#This Row],[V-H]]&lt;=MIN(LVadseth[[#This Row],[Best]]+0.1,LVadseth[[#This Row],[New]]+0.1),1,0)</f>
        <v>0</v>
      </c>
      <c r="BD285" s="24">
        <f>IF(LVadseth[[#This Row],[AR-H3]]&lt;=MIN(LVadseth[[#This Row],[Best]]+0.1,LVadseth[[#This Row],[New]]+0.1),1,0)</f>
        <v>0</v>
      </c>
      <c r="BE285" s="24">
        <f>IF(LVadseth[[#This Row],[S-M]]&lt;=MIN(LVadseth[[#This Row],[Best]]+0.1,LVadseth[[#This Row],[New]]+0.1),1,0)</f>
        <v>0</v>
      </c>
      <c r="BF285" s="24">
        <f>IF(LVadseth[[#This Row],[New]]&lt;=LVadseth[[#This Row],[Best]]+0.1,1,0)</f>
        <v>1</v>
      </c>
    </row>
    <row r="286" spans="1:58">
      <c r="A286" t="s">
        <v>14</v>
      </c>
      <c r="B286">
        <v>200</v>
      </c>
      <c r="C286">
        <v>3</v>
      </c>
      <c r="D286">
        <v>5</v>
      </c>
      <c r="E286" t="s">
        <v>16</v>
      </c>
      <c r="F286" t="s">
        <v>16</v>
      </c>
      <c r="G286">
        <v>117098.14062999999</v>
      </c>
      <c r="H286">
        <v>113739</v>
      </c>
      <c r="I286" s="19">
        <v>133727</v>
      </c>
      <c r="J286" t="s">
        <v>16</v>
      </c>
      <c r="K286" s="4">
        <v>112313</v>
      </c>
      <c r="L286" s="4">
        <v>112591.16</v>
      </c>
      <c r="M286" s="4">
        <v>115908.5</v>
      </c>
      <c r="N28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112313</v>
      </c>
      <c r="O286">
        <f>MATCH(LVadseth[[#This Row],[Best]],LVadseth[[#This Row],[CL-BC]:[AR-H3]],0)</f>
        <v>7</v>
      </c>
      <c r="P286" t="str">
        <f>INDEX(LVadseth[[#Headers],[CL-BC]:[AR-H3]],LVadseth[[#This Row],[Match]])</f>
        <v>V-H</v>
      </c>
      <c r="Q286" t="s">
        <v>16</v>
      </c>
      <c r="R286" t="s">
        <v>16</v>
      </c>
      <c r="S286">
        <v>4208</v>
      </c>
      <c r="T286">
        <v>23940.6</v>
      </c>
      <c r="U286" s="22">
        <v>7200</v>
      </c>
      <c r="V286" s="22" t="s">
        <v>16</v>
      </c>
      <c r="W286" s="4">
        <v>2162.9499999999998</v>
      </c>
      <c r="X286" s="4">
        <v>7609.6</v>
      </c>
      <c r="Y286" s="4">
        <v>982</v>
      </c>
      <c r="Z28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982</v>
      </c>
      <c r="AA286">
        <f>MATCH(LVadseth[[#This Row],[t Best]],LVadseth[[#This Row],[t CL-BC]:[t AR-H3]],0)</f>
        <v>9</v>
      </c>
      <c r="AB286" s="24" t="str">
        <f>INDEX(LVadseth[[#Headers],[t CL-BC]:[t AR-H3]],LVadseth[[#This Row],[t Match]])</f>
        <v>t AR-H3</v>
      </c>
      <c r="AC286" s="24">
        <v>112286</v>
      </c>
      <c r="AH286" s="24"/>
      <c r="AI286" s="11">
        <f>IF(AC286&lt;LVadseth[[#This Row],[Best]],1,0)</f>
        <v>1</v>
      </c>
      <c r="AJ286" s="11">
        <f>IF(AC286&lt;=LVadseth[[#This Row],[Best]]+0.1,1,0)</f>
        <v>1</v>
      </c>
      <c r="AK286" s="24" t="e">
        <f>100*((LVadseth[[#This Row],[CL-BC]]-LVadseth[[#This Row],[Best]])/LVadseth[[#This Row],[Best]])</f>
        <v>#VALUE!</v>
      </c>
      <c r="AL286" s="24">
        <f>100*((LVadseth[[#This Row],[AR-H2]]-LVadseth[[#This Row],[Best]])/LVadseth[[#This Row],[Best]])</f>
        <v>4.2605403025473398</v>
      </c>
      <c r="AM286" s="24">
        <f>100*((LVadseth[[#This Row],[C-H]]-LVadseth[[#This Row],[Best]])/LVadseth[[#This Row],[Best]])</f>
        <v>1.2696660226331768</v>
      </c>
      <c r="AN286" s="24">
        <f>100*((LVadseth[[#This Row],[G-BC]]-LVadseth[[#This Row],[Best]])/LVadseth[[#This Row],[Best]])</f>
        <v>19.066359192613501</v>
      </c>
      <c r="AO286" s="24" t="e">
        <f>100*((LVadseth[[#This Row],[M-M]]-LVadseth[[#This Row],[Best]])/LVadseth[[#This Row],[Best]])</f>
        <v>#VALUE!</v>
      </c>
      <c r="AP286" s="24">
        <f>100*((LVadseth[[#This Row],[V-H]]-LVadseth[[#This Row],[Best]])/LVadseth[[#This Row],[Best]])</f>
        <v>0</v>
      </c>
      <c r="AQ286" s="24">
        <f>100*((LVadseth[[#This Row],[AR-H3]]-LVadseth[[#This Row],[Best]])/LVadseth[[#This Row],[Best]])</f>
        <v>3.201321307417663</v>
      </c>
      <c r="AR286" s="24">
        <f>100*((LVadseth[[#This Row],[S-M]]-LVadseth[[#This Row],[Best]])/LVadseth[[#This Row],[Best]])</f>
        <v>0.24766500761265703</v>
      </c>
      <c r="AS286" s="24">
        <f>100*((LVadseth[[#This Row],[New]]-LVadseth[[#This Row],[Best]])/LVadseth[[#This Row],[Best]])</f>
        <v>-2.4039959755326631E-2</v>
      </c>
      <c r="AX286" s="24">
        <f>IF(LVadseth[[#This Row],[CL-BC]]&lt;=MIN(LVadseth[[#This Row],[Best]]+0.1,LVadseth[[#This Row],[New]]+0.1),1,0)</f>
        <v>0</v>
      </c>
      <c r="AY286" s="24">
        <f>IF(LVadseth[[#This Row],[AR-H2]]&lt;=MIN(LVadseth[[#This Row],[Best]]+0.1,LVadseth[[#This Row],[New]]+0.1)+0.1,1,0)</f>
        <v>0</v>
      </c>
      <c r="AZ286" s="24">
        <f>IF(LVadseth[[#This Row],[C-H]]&lt;=MIN(LVadseth[[#This Row],[Best]]+0.1,LVadseth[[#This Row],[New]]+0.1),1,0)</f>
        <v>0</v>
      </c>
      <c r="BA286" s="24">
        <f>IF(LVadseth[[#This Row],[G-BC]]&lt;=MIN(LVadseth[[#This Row],[Best]]+0.1,LVadseth[[#This Row],[New]]+0.1),1,0)</f>
        <v>0</v>
      </c>
      <c r="BB286" s="24">
        <f>IF(LVadseth[[#This Row],[M-M]]&lt;=MIN(LVadseth[[#This Row],[Best]]+0.1,LVadseth[[#This Row],[New]]+0.1),1,0)</f>
        <v>0</v>
      </c>
      <c r="BC286" s="24">
        <f>IF(LVadseth[[#This Row],[V-H]]&lt;=MIN(LVadseth[[#This Row],[Best]]+0.1,LVadseth[[#This Row],[New]]+0.1),1,0)</f>
        <v>0</v>
      </c>
      <c r="BD286" s="24">
        <f>IF(LVadseth[[#This Row],[AR-H3]]&lt;=MIN(LVadseth[[#This Row],[Best]]+0.1,LVadseth[[#This Row],[New]]+0.1),1,0)</f>
        <v>0</v>
      </c>
      <c r="BE286" s="24">
        <f>IF(LVadseth[[#This Row],[S-M]]&lt;=MIN(LVadseth[[#This Row],[Best]]+0.1,LVadseth[[#This Row],[New]]+0.1),1,0)</f>
        <v>0</v>
      </c>
      <c r="BF286" s="24">
        <f>IF(LVadseth[[#This Row],[New]]&lt;=LVadseth[[#This Row],[Best]]+0.1,1,0)</f>
        <v>1</v>
      </c>
    </row>
    <row r="287" spans="1:58">
      <c r="A287" t="s">
        <v>14</v>
      </c>
      <c r="B287">
        <v>200</v>
      </c>
      <c r="C287">
        <v>4</v>
      </c>
      <c r="D287">
        <v>5</v>
      </c>
      <c r="E287" t="s">
        <v>16</v>
      </c>
      <c r="F287" t="s">
        <v>16</v>
      </c>
      <c r="G287">
        <v>116792.68906</v>
      </c>
      <c r="H287">
        <v>111763</v>
      </c>
      <c r="I287" s="19">
        <v>133859.82</v>
      </c>
      <c r="J287" t="s">
        <v>16</v>
      </c>
      <c r="K287" s="4">
        <v>111382</v>
      </c>
      <c r="L287" s="4">
        <v>111698.57</v>
      </c>
      <c r="M287" s="4">
        <v>114926.40000000001</v>
      </c>
      <c r="N28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111382</v>
      </c>
      <c r="O287">
        <f>MATCH(LVadseth[[#This Row],[Best]],LVadseth[[#This Row],[CL-BC]:[AR-H3]],0)</f>
        <v>7</v>
      </c>
      <c r="P287" t="str">
        <f>INDEX(LVadseth[[#Headers],[CL-BC]:[AR-H3]],LVadseth[[#This Row],[Match]])</f>
        <v>V-H</v>
      </c>
      <c r="Q287" t="s">
        <v>16</v>
      </c>
      <c r="R287" t="s">
        <v>16</v>
      </c>
      <c r="S287">
        <v>4205</v>
      </c>
      <c r="T287">
        <v>23618</v>
      </c>
      <c r="U287" s="22">
        <v>7200</v>
      </c>
      <c r="V287" s="22" t="s">
        <v>16</v>
      </c>
      <c r="W287" s="4">
        <v>2028.83</v>
      </c>
      <c r="X287" s="4">
        <v>7387.2</v>
      </c>
      <c r="Y287" s="4">
        <v>1452</v>
      </c>
      <c r="Z28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1452</v>
      </c>
      <c r="AA287">
        <f>MATCH(LVadseth[[#This Row],[t Best]],LVadseth[[#This Row],[t CL-BC]:[t AR-H3]],0)</f>
        <v>9</v>
      </c>
      <c r="AB287" s="24" t="str">
        <f>INDEX(LVadseth[[#Headers],[t CL-BC]:[t AR-H3]],LVadseth[[#This Row],[t Match]])</f>
        <v>t AR-H3</v>
      </c>
      <c r="AC287" s="24">
        <v>111675</v>
      </c>
      <c r="AH287" s="24"/>
      <c r="AI287" s="11">
        <f>IF(AC287&lt;LVadseth[[#This Row],[Best]],1,0)</f>
        <v>0</v>
      </c>
      <c r="AJ287" s="11">
        <f>IF(AC287&lt;=LVadseth[[#This Row],[Best]]+0.1,1,0)</f>
        <v>0</v>
      </c>
      <c r="AK287" s="24" t="e">
        <f>100*((LVadseth[[#This Row],[CL-BC]]-LVadseth[[#This Row],[Best]])/LVadseth[[#This Row],[Best]])</f>
        <v>#VALUE!</v>
      </c>
      <c r="AL287" s="24">
        <f>100*((LVadseth[[#This Row],[AR-H2]]-LVadseth[[#This Row],[Best]])/LVadseth[[#This Row],[Best]])</f>
        <v>4.8577768939325967</v>
      </c>
      <c r="AM287" s="24">
        <f>100*((LVadseth[[#This Row],[C-H]]-LVadseth[[#This Row],[Best]])/LVadseth[[#This Row],[Best]])</f>
        <v>0.34206604298719723</v>
      </c>
      <c r="AN287" s="24">
        <f>100*((LVadseth[[#This Row],[G-BC]]-LVadseth[[#This Row],[Best]])/LVadseth[[#This Row],[Best]])</f>
        <v>20.180837119103632</v>
      </c>
      <c r="AO287" s="24" t="e">
        <f>100*((LVadseth[[#This Row],[M-M]]-LVadseth[[#This Row],[Best]])/LVadseth[[#This Row],[Best]])</f>
        <v>#VALUE!</v>
      </c>
      <c r="AP287" s="24">
        <f>100*((LVadseth[[#This Row],[V-H]]-LVadseth[[#This Row],[Best]])/LVadseth[[#This Row],[Best]])</f>
        <v>0</v>
      </c>
      <c r="AQ287" s="24">
        <f>100*((LVadseth[[#This Row],[AR-H3]]-LVadseth[[#This Row],[Best]])/LVadseth[[#This Row],[Best]])</f>
        <v>3.1822017920310364</v>
      </c>
      <c r="AR287" s="24">
        <f>100*((LVadseth[[#This Row],[S-M]]-LVadseth[[#This Row],[Best]])/LVadseth[[#This Row],[Best]])</f>
        <v>0.28422007146577272</v>
      </c>
      <c r="AS287" s="24">
        <f>100*((LVadseth[[#This Row],[New]]-LVadseth[[#This Row],[Best]])/LVadseth[[#This Row],[Best]])</f>
        <v>0.26305866297965558</v>
      </c>
      <c r="AX287" s="24">
        <f>IF(LVadseth[[#This Row],[CL-BC]]&lt;=MIN(LVadseth[[#This Row],[Best]]+0.1,LVadseth[[#This Row],[New]]+0.1),1,0)</f>
        <v>0</v>
      </c>
      <c r="AY287" s="24">
        <f>IF(LVadseth[[#This Row],[AR-H2]]&lt;=MIN(LVadseth[[#This Row],[Best]]+0.1,LVadseth[[#This Row],[New]]+0.1)+0.1,1,0)</f>
        <v>0</v>
      </c>
      <c r="AZ287" s="24">
        <f>IF(LVadseth[[#This Row],[C-H]]&lt;=MIN(LVadseth[[#This Row],[Best]]+0.1,LVadseth[[#This Row],[New]]+0.1),1,0)</f>
        <v>0</v>
      </c>
      <c r="BA287" s="24">
        <f>IF(LVadseth[[#This Row],[G-BC]]&lt;=MIN(LVadseth[[#This Row],[Best]]+0.1,LVadseth[[#This Row],[New]]+0.1),1,0)</f>
        <v>0</v>
      </c>
      <c r="BB287" s="24">
        <f>IF(LVadseth[[#This Row],[M-M]]&lt;=MIN(LVadseth[[#This Row],[Best]]+0.1,LVadseth[[#This Row],[New]]+0.1),1,0)</f>
        <v>0</v>
      </c>
      <c r="BC287" s="24">
        <f>IF(LVadseth[[#This Row],[V-H]]&lt;=MIN(LVadseth[[#This Row],[Best]]+0.1,LVadseth[[#This Row],[New]]+0.1),1,0)</f>
        <v>1</v>
      </c>
      <c r="BD287" s="24">
        <f>IF(LVadseth[[#This Row],[AR-H3]]&lt;=MIN(LVadseth[[#This Row],[Best]]+0.1,LVadseth[[#This Row],[New]]+0.1),1,0)</f>
        <v>0</v>
      </c>
      <c r="BE287" s="24">
        <f>IF(LVadseth[[#This Row],[S-M]]&lt;=MIN(LVadseth[[#This Row],[Best]]+0.1,LVadseth[[#This Row],[New]]+0.1),1,0)</f>
        <v>0</v>
      </c>
      <c r="BF287" s="24">
        <f>IF(LVadseth[[#This Row],[New]]&lt;=LVadseth[[#This Row],[Best]]+0.1,1,0)</f>
        <v>0</v>
      </c>
    </row>
    <row r="288" spans="1:58">
      <c r="A288" t="s">
        <v>14</v>
      </c>
      <c r="B288">
        <v>200</v>
      </c>
      <c r="C288">
        <v>5</v>
      </c>
      <c r="D288">
        <v>5</v>
      </c>
      <c r="E288" t="s">
        <v>16</v>
      </c>
      <c r="F288" t="s">
        <v>16</v>
      </c>
      <c r="G288">
        <v>116918.20625</v>
      </c>
      <c r="H288">
        <v>113268</v>
      </c>
      <c r="I288" s="19">
        <v>131626</v>
      </c>
      <c r="J288" t="s">
        <v>16</v>
      </c>
      <c r="K288" s="4">
        <v>112677</v>
      </c>
      <c r="L288" s="4">
        <v>113191.51</v>
      </c>
      <c r="M288" s="4">
        <v>115892.8</v>
      </c>
      <c r="N28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112677</v>
      </c>
      <c r="O288">
        <f>MATCH(LVadseth[[#This Row],[Best]],LVadseth[[#This Row],[CL-BC]:[AR-H3]],0)</f>
        <v>7</v>
      </c>
      <c r="P288" t="str">
        <f>INDEX(LVadseth[[#Headers],[CL-BC]:[AR-H3]],LVadseth[[#This Row],[Match]])</f>
        <v>V-H</v>
      </c>
      <c r="Q288" t="s">
        <v>16</v>
      </c>
      <c r="R288" t="s">
        <v>16</v>
      </c>
      <c r="S288">
        <v>4200</v>
      </c>
      <c r="T288">
        <v>24964.799999999999</v>
      </c>
      <c r="U288" s="22">
        <v>7200</v>
      </c>
      <c r="V288" s="22" t="s">
        <v>16</v>
      </c>
      <c r="W288" s="4">
        <v>2078.41</v>
      </c>
      <c r="X288" s="4">
        <v>7758.4</v>
      </c>
      <c r="Y288" s="4">
        <v>1507</v>
      </c>
      <c r="Z28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1507</v>
      </c>
      <c r="AA288">
        <f>MATCH(LVadseth[[#This Row],[t Best]],LVadseth[[#This Row],[t CL-BC]:[t AR-H3]],0)</f>
        <v>9</v>
      </c>
      <c r="AB288" s="24" t="str">
        <f>INDEX(LVadseth[[#Headers],[t CL-BC]:[t AR-H3]],LVadseth[[#This Row],[t Match]])</f>
        <v>t AR-H3</v>
      </c>
      <c r="AC288" s="24">
        <v>112927</v>
      </c>
      <c r="AH288" s="24"/>
      <c r="AI288" s="11">
        <f>IF(AC288&lt;LVadseth[[#This Row],[Best]],1,0)</f>
        <v>0</v>
      </c>
      <c r="AJ288" s="11">
        <f>IF(AC288&lt;=LVadseth[[#This Row],[Best]]+0.1,1,0)</f>
        <v>0</v>
      </c>
      <c r="AK288" s="24" t="e">
        <f>100*((LVadseth[[#This Row],[CL-BC]]-LVadseth[[#This Row],[Best]])/LVadseth[[#This Row],[Best]])</f>
        <v>#VALUE!</v>
      </c>
      <c r="AL288" s="24">
        <f>100*((LVadseth[[#This Row],[AR-H2]]-LVadseth[[#This Row],[Best]])/LVadseth[[#This Row],[Best]])</f>
        <v>3.7640390230481846</v>
      </c>
      <c r="AM288" s="24">
        <f>100*((LVadseth[[#This Row],[C-H]]-LVadseth[[#This Row],[Best]])/LVadseth[[#This Row],[Best]])</f>
        <v>0.52450810724460184</v>
      </c>
      <c r="AN288" s="24">
        <f>100*((LVadseth[[#This Row],[G-BC]]-LVadseth[[#This Row],[Best]])/LVadseth[[#This Row],[Best]])</f>
        <v>16.817096656815501</v>
      </c>
      <c r="AO288" s="24" t="e">
        <f>100*((LVadseth[[#This Row],[M-M]]-LVadseth[[#This Row],[Best]])/LVadseth[[#This Row],[Best]])</f>
        <v>#VALUE!</v>
      </c>
      <c r="AP288" s="24">
        <f>100*((LVadseth[[#This Row],[V-H]]-LVadseth[[#This Row],[Best]])/LVadseth[[#This Row],[Best]])</f>
        <v>0</v>
      </c>
      <c r="AQ288" s="24">
        <f>100*((LVadseth[[#This Row],[AR-H3]]-LVadseth[[#This Row],[Best]])/LVadseth[[#This Row],[Best]])</f>
        <v>2.8539985977617461</v>
      </c>
      <c r="AR288" s="24">
        <f>100*((LVadseth[[#This Row],[S-M]]-LVadseth[[#This Row],[Best]])/LVadseth[[#This Row],[Best]])</f>
        <v>0.45662380077566384</v>
      </c>
      <c r="AS288" s="24">
        <f>100*((LVadseth[[#This Row],[New]]-LVadseth[[#This Row],[Best]])/LVadseth[[#This Row],[Best]])</f>
        <v>0.22187314181243731</v>
      </c>
      <c r="AX288" s="24">
        <f>IF(LVadseth[[#This Row],[CL-BC]]&lt;=MIN(LVadseth[[#This Row],[Best]]+0.1,LVadseth[[#This Row],[New]]+0.1),1,0)</f>
        <v>0</v>
      </c>
      <c r="AY288" s="24">
        <f>IF(LVadseth[[#This Row],[AR-H2]]&lt;=MIN(LVadseth[[#This Row],[Best]]+0.1,LVadseth[[#This Row],[New]]+0.1)+0.1,1,0)</f>
        <v>0</v>
      </c>
      <c r="AZ288" s="24">
        <f>IF(LVadseth[[#This Row],[C-H]]&lt;=MIN(LVadseth[[#This Row],[Best]]+0.1,LVadseth[[#This Row],[New]]+0.1),1,0)</f>
        <v>0</v>
      </c>
      <c r="BA288" s="24">
        <f>IF(LVadseth[[#This Row],[G-BC]]&lt;=MIN(LVadseth[[#This Row],[Best]]+0.1,LVadseth[[#This Row],[New]]+0.1),1,0)</f>
        <v>0</v>
      </c>
      <c r="BB288" s="24">
        <f>IF(LVadseth[[#This Row],[M-M]]&lt;=MIN(LVadseth[[#This Row],[Best]]+0.1,LVadseth[[#This Row],[New]]+0.1),1,0)</f>
        <v>0</v>
      </c>
      <c r="BC288" s="24">
        <f>IF(LVadseth[[#This Row],[V-H]]&lt;=MIN(LVadseth[[#This Row],[Best]]+0.1,LVadseth[[#This Row],[New]]+0.1),1,0)</f>
        <v>1</v>
      </c>
      <c r="BD288" s="24">
        <f>IF(LVadseth[[#This Row],[AR-H3]]&lt;=MIN(LVadseth[[#This Row],[Best]]+0.1,LVadseth[[#This Row],[New]]+0.1),1,0)</f>
        <v>0</v>
      </c>
      <c r="BE288" s="24">
        <f>IF(LVadseth[[#This Row],[S-M]]&lt;=MIN(LVadseth[[#This Row],[Best]]+0.1,LVadseth[[#This Row],[New]]+0.1),1,0)</f>
        <v>0</v>
      </c>
      <c r="BF288" s="24">
        <f>IF(LVadseth[[#This Row],[New]]&lt;=LVadseth[[#This Row],[Best]]+0.1,1,0)</f>
        <v>0</v>
      </c>
    </row>
    <row r="289" spans="1:58">
      <c r="A289" t="s">
        <v>14</v>
      </c>
      <c r="B289">
        <v>200</v>
      </c>
      <c r="C289">
        <v>6</v>
      </c>
      <c r="D289">
        <v>5</v>
      </c>
      <c r="E289" t="s">
        <v>16</v>
      </c>
      <c r="F289" t="s">
        <v>16</v>
      </c>
      <c r="G289">
        <v>119943.26406</v>
      </c>
      <c r="H289">
        <v>113280</v>
      </c>
      <c r="I289" s="19">
        <v>130057</v>
      </c>
      <c r="J289" t="s">
        <v>16</v>
      </c>
      <c r="K289" s="4">
        <v>113447</v>
      </c>
      <c r="L289" s="4">
        <v>113473.44</v>
      </c>
      <c r="M289" s="4">
        <v>116167.1</v>
      </c>
      <c r="N28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113280</v>
      </c>
      <c r="O289">
        <f>MATCH(LVadseth[[#This Row],[Best]],LVadseth[[#This Row],[CL-BC]:[AR-H3]],0)</f>
        <v>4</v>
      </c>
      <c r="P289" t="str">
        <f>INDEX(LVadseth[[#Headers],[CL-BC]:[AR-H3]],LVadseth[[#This Row],[Match]])</f>
        <v>C-H</v>
      </c>
      <c r="Q289" t="s">
        <v>16</v>
      </c>
      <c r="R289" t="s">
        <v>16</v>
      </c>
      <c r="S289">
        <v>4201</v>
      </c>
      <c r="T289">
        <v>24987.200000000001</v>
      </c>
      <c r="U289" s="22">
        <v>7200</v>
      </c>
      <c r="V289" s="22" t="s">
        <v>16</v>
      </c>
      <c r="W289" s="4">
        <v>2285.42</v>
      </c>
      <c r="X289" s="4">
        <v>7355.8</v>
      </c>
      <c r="Y289" s="4">
        <v>1058</v>
      </c>
      <c r="Z28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1058</v>
      </c>
      <c r="AA289">
        <f>MATCH(LVadseth[[#This Row],[t Best]],LVadseth[[#This Row],[t CL-BC]:[t AR-H3]],0)</f>
        <v>9</v>
      </c>
      <c r="AB289" s="24" t="str">
        <f>INDEX(LVadseth[[#Headers],[t CL-BC]:[t AR-H3]],LVadseth[[#This Row],[t Match]])</f>
        <v>t AR-H3</v>
      </c>
      <c r="AC289" s="24">
        <v>112880</v>
      </c>
      <c r="AH289" s="24"/>
      <c r="AI289" s="11">
        <f>IF(AC289&lt;LVadseth[[#This Row],[Best]],1,0)</f>
        <v>1</v>
      </c>
      <c r="AJ289" s="11">
        <f>IF(AC289&lt;=LVadseth[[#This Row],[Best]]+0.1,1,0)</f>
        <v>1</v>
      </c>
      <c r="AK289" s="24" t="e">
        <f>100*((LVadseth[[#This Row],[CL-BC]]-LVadseth[[#This Row],[Best]])/LVadseth[[#This Row],[Best]])</f>
        <v>#VALUE!</v>
      </c>
      <c r="AL289" s="24">
        <f>100*((LVadseth[[#This Row],[AR-H2]]-LVadseth[[#This Row],[Best]])/LVadseth[[#This Row],[Best]])</f>
        <v>5.8821186970338992</v>
      </c>
      <c r="AM289" s="24">
        <f>100*((LVadseth[[#This Row],[C-H]]-LVadseth[[#This Row],[Best]])/LVadseth[[#This Row],[Best]])</f>
        <v>0</v>
      </c>
      <c r="AN289" s="24">
        <f>100*((LVadseth[[#This Row],[G-BC]]-LVadseth[[#This Row],[Best]])/LVadseth[[#This Row],[Best]])</f>
        <v>14.810204802259888</v>
      </c>
      <c r="AO289" s="24" t="e">
        <f>100*((LVadseth[[#This Row],[M-M]]-LVadseth[[#This Row],[Best]])/LVadseth[[#This Row],[Best]])</f>
        <v>#VALUE!</v>
      </c>
      <c r="AP289" s="24">
        <f>100*((LVadseth[[#This Row],[V-H]]-LVadseth[[#This Row],[Best]])/LVadseth[[#This Row],[Best]])</f>
        <v>0.1474223163841808</v>
      </c>
      <c r="AQ289" s="24">
        <f>100*((LVadseth[[#This Row],[AR-H3]]-LVadseth[[#This Row],[Best]])/LVadseth[[#This Row],[Best]])</f>
        <v>2.5486405367231688</v>
      </c>
      <c r="AR289" s="24">
        <f>100*((LVadseth[[#This Row],[S-M]]-LVadseth[[#This Row],[Best]])/LVadseth[[#This Row],[Best]])</f>
        <v>0.17076271186440883</v>
      </c>
      <c r="AS289" s="24">
        <f>100*((LVadseth[[#This Row],[New]]-LVadseth[[#This Row],[Best]])/LVadseth[[#This Row],[Best]])</f>
        <v>-0.35310734463276838</v>
      </c>
      <c r="AX289" s="24">
        <f>IF(LVadseth[[#This Row],[CL-BC]]&lt;=MIN(LVadseth[[#This Row],[Best]]+0.1,LVadseth[[#This Row],[New]]+0.1),1,0)</f>
        <v>0</v>
      </c>
      <c r="AY289" s="24">
        <f>IF(LVadseth[[#This Row],[AR-H2]]&lt;=MIN(LVadseth[[#This Row],[Best]]+0.1,LVadseth[[#This Row],[New]]+0.1)+0.1,1,0)</f>
        <v>0</v>
      </c>
      <c r="AZ289" s="24">
        <f>IF(LVadseth[[#This Row],[C-H]]&lt;=MIN(LVadseth[[#This Row],[Best]]+0.1,LVadseth[[#This Row],[New]]+0.1),1,0)</f>
        <v>0</v>
      </c>
      <c r="BA289" s="24">
        <f>IF(LVadseth[[#This Row],[G-BC]]&lt;=MIN(LVadseth[[#This Row],[Best]]+0.1,LVadseth[[#This Row],[New]]+0.1),1,0)</f>
        <v>0</v>
      </c>
      <c r="BB289" s="24">
        <f>IF(LVadseth[[#This Row],[M-M]]&lt;=MIN(LVadseth[[#This Row],[Best]]+0.1,LVadseth[[#This Row],[New]]+0.1),1,0)</f>
        <v>0</v>
      </c>
      <c r="BC289" s="24">
        <f>IF(LVadseth[[#This Row],[V-H]]&lt;=MIN(LVadseth[[#This Row],[Best]]+0.1,LVadseth[[#This Row],[New]]+0.1),1,0)</f>
        <v>0</v>
      </c>
      <c r="BD289" s="24">
        <f>IF(LVadseth[[#This Row],[AR-H3]]&lt;=MIN(LVadseth[[#This Row],[Best]]+0.1,LVadseth[[#This Row],[New]]+0.1),1,0)</f>
        <v>0</v>
      </c>
      <c r="BE289" s="24">
        <f>IF(LVadseth[[#This Row],[S-M]]&lt;=MIN(LVadseth[[#This Row],[Best]]+0.1,LVadseth[[#This Row],[New]]+0.1),1,0)</f>
        <v>0</v>
      </c>
      <c r="BF289" s="24">
        <f>IF(LVadseth[[#This Row],[New]]&lt;=LVadseth[[#This Row],[Best]]+0.1,1,0)</f>
        <v>1</v>
      </c>
    </row>
    <row r="290" spans="1:58">
      <c r="A290" t="s">
        <v>14</v>
      </c>
      <c r="B290">
        <v>200</v>
      </c>
      <c r="C290">
        <v>7</v>
      </c>
      <c r="D290">
        <v>5</v>
      </c>
      <c r="E290" t="s">
        <v>16</v>
      </c>
      <c r="F290" t="s">
        <v>16</v>
      </c>
      <c r="G290">
        <v>105897.24531</v>
      </c>
      <c r="H290">
        <v>101419</v>
      </c>
      <c r="I290" s="19">
        <v>125073</v>
      </c>
      <c r="J290" t="s">
        <v>16</v>
      </c>
      <c r="K290" s="4">
        <v>101356</v>
      </c>
      <c r="L290" s="4">
        <v>101259.89</v>
      </c>
      <c r="M290" s="4">
        <v>104135.40000000001</v>
      </c>
      <c r="N29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101259.89</v>
      </c>
      <c r="O290">
        <f>MATCH(LVadseth[[#This Row],[Best]],LVadseth[[#This Row],[CL-BC]:[AR-H3]],0)</f>
        <v>8</v>
      </c>
      <c r="P290" t="str">
        <f>INDEX(LVadseth[[#Headers],[CL-BC]:[AR-H3]],LVadseth[[#This Row],[Match]])</f>
        <v>S-M</v>
      </c>
      <c r="Q290" t="s">
        <v>16</v>
      </c>
      <c r="R290" t="s">
        <v>16</v>
      </c>
      <c r="S290">
        <v>4200</v>
      </c>
      <c r="T290">
        <v>15268.2</v>
      </c>
      <c r="U290" s="22">
        <v>7200</v>
      </c>
      <c r="V290" s="22" t="s">
        <v>16</v>
      </c>
      <c r="W290" s="4">
        <v>2143.8000000000002</v>
      </c>
      <c r="X290" s="4">
        <v>7534</v>
      </c>
      <c r="Y290" s="4">
        <v>7364</v>
      </c>
      <c r="Z29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2143.8000000000002</v>
      </c>
      <c r="AA290">
        <f>MATCH(LVadseth[[#This Row],[t Best]],LVadseth[[#This Row],[t CL-BC]:[t AR-H3]],0)</f>
        <v>7</v>
      </c>
      <c r="AB290" s="24" t="str">
        <f>INDEX(LVadseth[[#Headers],[t CL-BC]:[t AR-H3]],LVadseth[[#This Row],[t Match]])</f>
        <v>t V-H</v>
      </c>
      <c r="AC290" s="24">
        <v>100928</v>
      </c>
      <c r="AH290" s="24"/>
      <c r="AI290" s="11">
        <f>IF(AC290&lt;LVadseth[[#This Row],[Best]],1,0)</f>
        <v>1</v>
      </c>
      <c r="AJ290" s="11">
        <f>IF(AC290&lt;=LVadseth[[#This Row],[Best]]+0.1,1,0)</f>
        <v>1</v>
      </c>
      <c r="AK290" s="24" t="e">
        <f>100*((LVadseth[[#This Row],[CL-BC]]-LVadseth[[#This Row],[Best]])/LVadseth[[#This Row],[Best]])</f>
        <v>#VALUE!</v>
      </c>
      <c r="AL290" s="24">
        <f>100*((LVadseth[[#This Row],[AR-H2]]-LVadseth[[#This Row],[Best]])/LVadseth[[#This Row],[Best]])</f>
        <v>4.5796566735357889</v>
      </c>
      <c r="AM290" s="24">
        <f>100*((LVadseth[[#This Row],[C-H]]-LVadseth[[#This Row],[Best]])/LVadseth[[#This Row],[Best]])</f>
        <v>0.15713033067683618</v>
      </c>
      <c r="AN290" s="24">
        <f>100*((LVadseth[[#This Row],[G-BC]]-LVadseth[[#This Row],[Best]])/LVadseth[[#This Row],[Best]])</f>
        <v>23.516823887523479</v>
      </c>
      <c r="AO290" s="24" t="e">
        <f>100*((LVadseth[[#This Row],[M-M]]-LVadseth[[#This Row],[Best]])/LVadseth[[#This Row],[Best]])</f>
        <v>#VALUE!</v>
      </c>
      <c r="AP290" s="24">
        <f>100*((LVadseth[[#This Row],[V-H]]-LVadseth[[#This Row],[Best]])/LVadseth[[#This Row],[Best]])</f>
        <v>9.4914185666210571E-2</v>
      </c>
      <c r="AQ290" s="24">
        <f>100*((LVadseth[[#This Row],[AR-H3]]-LVadseth[[#This Row],[Best]])/LVadseth[[#This Row],[Best]])</f>
        <v>2.8397324942778521</v>
      </c>
      <c r="AR290" s="24">
        <f>100*((LVadseth[[#This Row],[S-M]]-LVadseth[[#This Row],[Best]])/LVadseth[[#This Row],[Best]])</f>
        <v>0</v>
      </c>
      <c r="AS290" s="24">
        <f>100*((LVadseth[[#This Row],[New]]-LVadseth[[#This Row],[Best]])/LVadseth[[#This Row],[Best]])</f>
        <v>-0.32776057726311913</v>
      </c>
      <c r="AX290" s="24">
        <f>IF(LVadseth[[#This Row],[CL-BC]]&lt;=MIN(LVadseth[[#This Row],[Best]]+0.1,LVadseth[[#This Row],[New]]+0.1),1,0)</f>
        <v>0</v>
      </c>
      <c r="AY290" s="24">
        <f>IF(LVadseth[[#This Row],[AR-H2]]&lt;=MIN(LVadseth[[#This Row],[Best]]+0.1,LVadseth[[#This Row],[New]]+0.1)+0.1,1,0)</f>
        <v>0</v>
      </c>
      <c r="AZ290" s="24">
        <f>IF(LVadseth[[#This Row],[C-H]]&lt;=MIN(LVadseth[[#This Row],[Best]]+0.1,LVadseth[[#This Row],[New]]+0.1),1,0)</f>
        <v>0</v>
      </c>
      <c r="BA290" s="24">
        <f>IF(LVadseth[[#This Row],[G-BC]]&lt;=MIN(LVadseth[[#This Row],[Best]]+0.1,LVadseth[[#This Row],[New]]+0.1),1,0)</f>
        <v>0</v>
      </c>
      <c r="BB290" s="24">
        <f>IF(LVadseth[[#This Row],[M-M]]&lt;=MIN(LVadseth[[#This Row],[Best]]+0.1,LVadseth[[#This Row],[New]]+0.1),1,0)</f>
        <v>0</v>
      </c>
      <c r="BC290" s="24">
        <f>IF(LVadseth[[#This Row],[V-H]]&lt;=MIN(LVadseth[[#This Row],[Best]]+0.1,LVadseth[[#This Row],[New]]+0.1),1,0)</f>
        <v>0</v>
      </c>
      <c r="BD290" s="24">
        <f>IF(LVadseth[[#This Row],[AR-H3]]&lt;=MIN(LVadseth[[#This Row],[Best]]+0.1,LVadseth[[#This Row],[New]]+0.1),1,0)</f>
        <v>0</v>
      </c>
      <c r="BE290" s="24">
        <f>IF(LVadseth[[#This Row],[S-M]]&lt;=MIN(LVadseth[[#This Row],[Best]]+0.1,LVadseth[[#This Row],[New]]+0.1),1,0)</f>
        <v>0</v>
      </c>
      <c r="BF290" s="24">
        <f>IF(LVadseth[[#This Row],[New]]&lt;=LVadseth[[#This Row],[Best]]+0.1,1,0)</f>
        <v>1</v>
      </c>
    </row>
    <row r="291" spans="1:58">
      <c r="A291" t="s">
        <v>14</v>
      </c>
      <c r="B291">
        <v>200</v>
      </c>
      <c r="C291">
        <v>8</v>
      </c>
      <c r="D291">
        <v>5</v>
      </c>
      <c r="E291" t="s">
        <v>16</v>
      </c>
      <c r="F291" t="s">
        <v>16</v>
      </c>
      <c r="G291">
        <v>110186.18906</v>
      </c>
      <c r="H291">
        <v>105082</v>
      </c>
      <c r="I291" s="19">
        <v>125448</v>
      </c>
      <c r="J291" t="s">
        <v>16</v>
      </c>
      <c r="K291" s="4">
        <v>104996</v>
      </c>
      <c r="L291" s="4">
        <v>105213.55</v>
      </c>
      <c r="M291" s="4">
        <v>108251.40000000001</v>
      </c>
      <c r="N29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104996</v>
      </c>
      <c r="O291">
        <f>MATCH(LVadseth[[#This Row],[Best]],LVadseth[[#This Row],[CL-BC]:[AR-H3]],0)</f>
        <v>7</v>
      </c>
      <c r="P291" t="str">
        <f>INDEX(LVadseth[[#Headers],[CL-BC]:[AR-H3]],LVadseth[[#This Row],[Match]])</f>
        <v>V-H</v>
      </c>
      <c r="Q291" t="s">
        <v>16</v>
      </c>
      <c r="R291" t="s">
        <v>16</v>
      </c>
      <c r="S291">
        <v>4200</v>
      </c>
      <c r="T291">
        <v>16177.7</v>
      </c>
      <c r="U291" s="22">
        <v>7200</v>
      </c>
      <c r="V291" s="22" t="s">
        <v>16</v>
      </c>
      <c r="W291" s="4">
        <v>1994.67</v>
      </c>
      <c r="X291" s="4">
        <v>7383.7</v>
      </c>
      <c r="Y291" s="4">
        <v>7375</v>
      </c>
      <c r="Z29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1994.67</v>
      </c>
      <c r="AA291">
        <f>MATCH(LVadseth[[#This Row],[t Best]],LVadseth[[#This Row],[t CL-BC]:[t AR-H3]],0)</f>
        <v>7</v>
      </c>
      <c r="AB291" s="24" t="str">
        <f>INDEX(LVadseth[[#Headers],[t CL-BC]:[t AR-H3]],LVadseth[[#This Row],[t Match]])</f>
        <v>t V-H</v>
      </c>
      <c r="AC291" s="24">
        <v>105046</v>
      </c>
      <c r="AH291" s="24"/>
      <c r="AI291" s="11">
        <f>IF(AC291&lt;LVadseth[[#This Row],[Best]],1,0)</f>
        <v>0</v>
      </c>
      <c r="AJ291" s="11">
        <f>IF(AC291&lt;=LVadseth[[#This Row],[Best]]+0.1,1,0)</f>
        <v>0</v>
      </c>
      <c r="AK291" s="24" t="e">
        <f>100*((LVadseth[[#This Row],[CL-BC]]-LVadseth[[#This Row],[Best]])/LVadseth[[#This Row],[Best]])</f>
        <v>#VALUE!</v>
      </c>
      <c r="AL291" s="24">
        <f>100*((LVadseth[[#This Row],[AR-H2]]-LVadseth[[#This Row],[Best]])/LVadseth[[#This Row],[Best]])</f>
        <v>4.9432255133528935</v>
      </c>
      <c r="AM291" s="24">
        <f>100*((LVadseth[[#This Row],[C-H]]-LVadseth[[#This Row],[Best]])/LVadseth[[#This Row],[Best]])</f>
        <v>8.1907882205036392E-2</v>
      </c>
      <c r="AN291" s="24">
        <f>100*((LVadseth[[#This Row],[G-BC]]-LVadseth[[#This Row],[Best]])/LVadseth[[#This Row],[Best]])</f>
        <v>19.478837289039582</v>
      </c>
      <c r="AO291" s="24" t="e">
        <f>100*((LVadseth[[#This Row],[M-M]]-LVadseth[[#This Row],[Best]])/LVadseth[[#This Row],[Best]])</f>
        <v>#VALUE!</v>
      </c>
      <c r="AP291" s="24">
        <f>100*((LVadseth[[#This Row],[V-H]]-LVadseth[[#This Row],[Best]])/LVadseth[[#This Row],[Best]])</f>
        <v>0</v>
      </c>
      <c r="AQ291" s="24">
        <f>100*((LVadseth[[#This Row],[AR-H3]]-LVadseth[[#This Row],[Best]])/LVadseth[[#This Row],[Best]])</f>
        <v>3.1004990666311181</v>
      </c>
      <c r="AR291" s="24">
        <f>100*((LVadseth[[#This Row],[S-M]]-LVadseth[[#This Row],[Best]])/LVadseth[[#This Row],[Best]])</f>
        <v>0.20719836946169654</v>
      </c>
      <c r="AS291" s="24">
        <f>100*((LVadseth[[#This Row],[New]]-LVadseth[[#This Row],[Best]])/LVadseth[[#This Row],[Best]])</f>
        <v>4.7620861747114177E-2</v>
      </c>
      <c r="AX291" s="24">
        <f>IF(LVadseth[[#This Row],[CL-BC]]&lt;=MIN(LVadseth[[#This Row],[Best]]+0.1,LVadseth[[#This Row],[New]]+0.1),1,0)</f>
        <v>0</v>
      </c>
      <c r="AY291" s="24">
        <f>IF(LVadseth[[#This Row],[AR-H2]]&lt;=MIN(LVadseth[[#This Row],[Best]]+0.1,LVadseth[[#This Row],[New]]+0.1)+0.1,1,0)</f>
        <v>0</v>
      </c>
      <c r="AZ291" s="24">
        <f>IF(LVadseth[[#This Row],[C-H]]&lt;=MIN(LVadseth[[#This Row],[Best]]+0.1,LVadseth[[#This Row],[New]]+0.1),1,0)</f>
        <v>0</v>
      </c>
      <c r="BA291" s="24">
        <f>IF(LVadseth[[#This Row],[G-BC]]&lt;=MIN(LVadseth[[#This Row],[Best]]+0.1,LVadseth[[#This Row],[New]]+0.1),1,0)</f>
        <v>0</v>
      </c>
      <c r="BB291" s="24">
        <f>IF(LVadseth[[#This Row],[M-M]]&lt;=MIN(LVadseth[[#This Row],[Best]]+0.1,LVadseth[[#This Row],[New]]+0.1),1,0)</f>
        <v>0</v>
      </c>
      <c r="BC291" s="24">
        <f>IF(LVadseth[[#This Row],[V-H]]&lt;=MIN(LVadseth[[#This Row],[Best]]+0.1,LVadseth[[#This Row],[New]]+0.1),1,0)</f>
        <v>1</v>
      </c>
      <c r="BD291" s="24">
        <f>IF(LVadseth[[#This Row],[AR-H3]]&lt;=MIN(LVadseth[[#This Row],[Best]]+0.1,LVadseth[[#This Row],[New]]+0.1),1,0)</f>
        <v>0</v>
      </c>
      <c r="BE291" s="24">
        <f>IF(LVadseth[[#This Row],[S-M]]&lt;=MIN(LVadseth[[#This Row],[Best]]+0.1,LVadseth[[#This Row],[New]]+0.1),1,0)</f>
        <v>0</v>
      </c>
      <c r="BF291" s="24">
        <f>IF(LVadseth[[#This Row],[New]]&lt;=LVadseth[[#This Row],[Best]]+0.1,1,0)</f>
        <v>0</v>
      </c>
    </row>
    <row r="292" spans="1:58">
      <c r="A292" t="s">
        <v>14</v>
      </c>
      <c r="B292">
        <v>200</v>
      </c>
      <c r="C292">
        <v>9</v>
      </c>
      <c r="D292">
        <v>5</v>
      </c>
      <c r="E292" t="s">
        <v>16</v>
      </c>
      <c r="F292" t="s">
        <v>16</v>
      </c>
      <c r="G292">
        <v>114299.54063</v>
      </c>
      <c r="H292">
        <v>109002</v>
      </c>
      <c r="I292" s="19">
        <v>129276</v>
      </c>
      <c r="J292" t="s">
        <v>16</v>
      </c>
      <c r="K292" s="4">
        <v>109128</v>
      </c>
      <c r="L292" s="4">
        <v>109479.88</v>
      </c>
      <c r="M292" s="4">
        <v>113069.6</v>
      </c>
      <c r="N29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109002</v>
      </c>
      <c r="O292">
        <f>MATCH(LVadseth[[#This Row],[Best]],LVadseth[[#This Row],[CL-BC]:[AR-H3]],0)</f>
        <v>4</v>
      </c>
      <c r="P292" t="str">
        <f>INDEX(LVadseth[[#Headers],[CL-BC]:[AR-H3]],LVadseth[[#This Row],[Match]])</f>
        <v>C-H</v>
      </c>
      <c r="Q292" t="s">
        <v>16</v>
      </c>
      <c r="R292" t="s">
        <v>16</v>
      </c>
      <c r="S292">
        <v>4200</v>
      </c>
      <c r="T292">
        <v>20722.599999999999</v>
      </c>
      <c r="U292" s="22">
        <v>7200</v>
      </c>
      <c r="V292" s="22" t="s">
        <v>16</v>
      </c>
      <c r="W292" s="4">
        <v>1142.27</v>
      </c>
      <c r="X292" s="4">
        <v>7604.8</v>
      </c>
      <c r="Y292" s="4">
        <v>4805</v>
      </c>
      <c r="Z29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1142.27</v>
      </c>
      <c r="AA292">
        <f>MATCH(LVadseth[[#This Row],[t Best]],LVadseth[[#This Row],[t CL-BC]:[t AR-H3]],0)</f>
        <v>7</v>
      </c>
      <c r="AB292" s="24" t="str">
        <f>INDEX(LVadseth[[#Headers],[t CL-BC]:[t AR-H3]],LVadseth[[#This Row],[t Match]])</f>
        <v>t V-H</v>
      </c>
      <c r="AC292" s="24">
        <v>108975</v>
      </c>
      <c r="AH292" s="24"/>
      <c r="AI292" s="11">
        <f>IF(AC292&lt;LVadseth[[#This Row],[Best]],1,0)</f>
        <v>1</v>
      </c>
      <c r="AJ292" s="11">
        <f>IF(AC292&lt;=LVadseth[[#This Row],[Best]]+0.1,1,0)</f>
        <v>1</v>
      </c>
      <c r="AK292" s="24" t="e">
        <f>100*((LVadseth[[#This Row],[CL-BC]]-LVadseth[[#This Row],[Best]])/LVadseth[[#This Row],[Best]])</f>
        <v>#VALUE!</v>
      </c>
      <c r="AL292" s="24">
        <f>100*((LVadseth[[#This Row],[AR-H2]]-LVadseth[[#This Row],[Best]])/LVadseth[[#This Row],[Best]])</f>
        <v>4.8600398433056302</v>
      </c>
      <c r="AM292" s="24">
        <f>100*((LVadseth[[#This Row],[C-H]]-LVadseth[[#This Row],[Best]])/LVadseth[[#This Row],[Best]])</f>
        <v>0</v>
      </c>
      <c r="AN292" s="24">
        <f>100*((LVadseth[[#This Row],[G-BC]]-LVadseth[[#This Row],[Best]])/LVadseth[[#This Row],[Best]])</f>
        <v>18.599658721858315</v>
      </c>
      <c r="AO292" s="24" t="e">
        <f>100*((LVadseth[[#This Row],[M-M]]-LVadseth[[#This Row],[Best]])/LVadseth[[#This Row],[Best]])</f>
        <v>#VALUE!</v>
      </c>
      <c r="AP292" s="24">
        <f>100*((LVadseth[[#This Row],[V-H]]-LVadseth[[#This Row],[Best]])/LVadseth[[#This Row],[Best]])</f>
        <v>0.11559420928056366</v>
      </c>
      <c r="AQ292" s="24">
        <f>100*((LVadseth[[#This Row],[AR-H3]]-LVadseth[[#This Row],[Best]])/LVadseth[[#This Row],[Best]])</f>
        <v>3.7316746481715986</v>
      </c>
      <c r="AR292" s="24">
        <f>100*((LVadseth[[#This Row],[S-M]]-LVadseth[[#This Row],[Best]])/LVadseth[[#This Row],[Best]])</f>
        <v>0.43841397405552618</v>
      </c>
      <c r="AS292" s="24">
        <f>100*((LVadseth[[#This Row],[New]]-LVadseth[[#This Row],[Best]])/LVadseth[[#This Row],[Best]])</f>
        <v>-2.4770187702977928E-2</v>
      </c>
      <c r="AX292" s="24">
        <f>IF(LVadseth[[#This Row],[CL-BC]]&lt;=MIN(LVadseth[[#This Row],[Best]]+0.1,LVadseth[[#This Row],[New]]+0.1),1,0)</f>
        <v>0</v>
      </c>
      <c r="AY292" s="24">
        <f>IF(LVadseth[[#This Row],[AR-H2]]&lt;=MIN(LVadseth[[#This Row],[Best]]+0.1,LVadseth[[#This Row],[New]]+0.1)+0.1,1,0)</f>
        <v>0</v>
      </c>
      <c r="AZ292" s="24">
        <f>IF(LVadseth[[#This Row],[C-H]]&lt;=MIN(LVadseth[[#This Row],[Best]]+0.1,LVadseth[[#This Row],[New]]+0.1),1,0)</f>
        <v>0</v>
      </c>
      <c r="BA292" s="24">
        <f>IF(LVadseth[[#This Row],[G-BC]]&lt;=MIN(LVadseth[[#This Row],[Best]]+0.1,LVadseth[[#This Row],[New]]+0.1),1,0)</f>
        <v>0</v>
      </c>
      <c r="BB292" s="24">
        <f>IF(LVadseth[[#This Row],[M-M]]&lt;=MIN(LVadseth[[#This Row],[Best]]+0.1,LVadseth[[#This Row],[New]]+0.1),1,0)</f>
        <v>0</v>
      </c>
      <c r="BC292" s="24">
        <f>IF(LVadseth[[#This Row],[V-H]]&lt;=MIN(LVadseth[[#This Row],[Best]]+0.1,LVadseth[[#This Row],[New]]+0.1),1,0)</f>
        <v>0</v>
      </c>
      <c r="BD292" s="24">
        <f>IF(LVadseth[[#This Row],[AR-H3]]&lt;=MIN(LVadseth[[#This Row],[Best]]+0.1,LVadseth[[#This Row],[New]]+0.1),1,0)</f>
        <v>0</v>
      </c>
      <c r="BE292" s="24">
        <f>IF(LVadseth[[#This Row],[S-M]]&lt;=MIN(LVadseth[[#This Row],[Best]]+0.1,LVadseth[[#This Row],[New]]+0.1),1,0)</f>
        <v>0</v>
      </c>
      <c r="BF292" s="24">
        <f>IF(LVadseth[[#This Row],[New]]&lt;=LVadseth[[#This Row],[Best]]+0.1,1,0)</f>
        <v>1</v>
      </c>
    </row>
    <row r="293" spans="1:58">
      <c r="A293" t="s">
        <v>14</v>
      </c>
      <c r="B293">
        <v>200</v>
      </c>
      <c r="C293">
        <v>10</v>
      </c>
      <c r="D293">
        <v>5</v>
      </c>
      <c r="E293" t="s">
        <v>16</v>
      </c>
      <c r="F293" t="s">
        <v>16</v>
      </c>
      <c r="G293">
        <v>120299.6125</v>
      </c>
      <c r="H293">
        <v>113619</v>
      </c>
      <c r="I293" s="19">
        <v>133636</v>
      </c>
      <c r="J293" t="s">
        <v>16</v>
      </c>
      <c r="K293" s="4">
        <v>113572</v>
      </c>
      <c r="L293" s="4">
        <v>113888.67</v>
      </c>
      <c r="M293" s="4">
        <v>118997.3</v>
      </c>
      <c r="N29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113572</v>
      </c>
      <c r="O293">
        <f>MATCH(LVadseth[[#This Row],[Best]],LVadseth[[#This Row],[CL-BC]:[AR-H3]],0)</f>
        <v>7</v>
      </c>
      <c r="P293" t="str">
        <f>INDEX(LVadseth[[#Headers],[CL-BC]:[AR-H3]],LVadseth[[#This Row],[Match]])</f>
        <v>V-H</v>
      </c>
      <c r="Q293" t="s">
        <v>16</v>
      </c>
      <c r="R293" t="s">
        <v>16</v>
      </c>
      <c r="S293">
        <v>4200</v>
      </c>
      <c r="T293">
        <v>21226.7</v>
      </c>
      <c r="U293" s="22">
        <v>7200</v>
      </c>
      <c r="V293" s="22" t="s">
        <v>16</v>
      </c>
      <c r="W293" s="4">
        <v>2278.14</v>
      </c>
      <c r="X293" s="4">
        <v>7301.6</v>
      </c>
      <c r="Y293" s="4">
        <v>393</v>
      </c>
      <c r="Z29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393</v>
      </c>
      <c r="AA293">
        <f>MATCH(LVadseth[[#This Row],[t Best]],LVadseth[[#This Row],[t CL-BC]:[t AR-H3]],0)</f>
        <v>9</v>
      </c>
      <c r="AB293" s="24" t="str">
        <f>INDEX(LVadseth[[#Headers],[t CL-BC]:[t AR-H3]],LVadseth[[#This Row],[t Match]])</f>
        <v>t AR-H3</v>
      </c>
      <c r="AC293" s="24">
        <v>113078</v>
      </c>
      <c r="AH293" s="24"/>
      <c r="AI293" s="11">
        <f>IF(AC293&lt;LVadseth[[#This Row],[Best]],1,0)</f>
        <v>1</v>
      </c>
      <c r="AJ293" s="11">
        <f>IF(AC293&lt;=LVadseth[[#This Row],[Best]]+0.1,1,0)</f>
        <v>1</v>
      </c>
      <c r="AK293" s="24" t="e">
        <f>100*((LVadseth[[#This Row],[CL-BC]]-LVadseth[[#This Row],[Best]])/LVadseth[[#This Row],[Best]])</f>
        <v>#VALUE!</v>
      </c>
      <c r="AL293" s="24">
        <f>100*((LVadseth[[#This Row],[AR-H2]]-LVadseth[[#This Row],[Best]])/LVadseth[[#This Row],[Best]])</f>
        <v>5.9236541577149326</v>
      </c>
      <c r="AM293" s="24">
        <f>100*((LVadseth[[#This Row],[C-H]]-LVadseth[[#This Row],[Best]])/LVadseth[[#This Row],[Best]])</f>
        <v>4.1383439580178212E-2</v>
      </c>
      <c r="AN293" s="24">
        <f>100*((LVadseth[[#This Row],[G-BC]]-LVadseth[[#This Row],[Best]])/LVadseth[[#This Row],[Best]])</f>
        <v>17.666326207163738</v>
      </c>
      <c r="AO293" s="24" t="e">
        <f>100*((LVadseth[[#This Row],[M-M]]-LVadseth[[#This Row],[Best]])/LVadseth[[#This Row],[Best]])</f>
        <v>#VALUE!</v>
      </c>
      <c r="AP293" s="24">
        <f>100*((LVadseth[[#This Row],[V-H]]-LVadseth[[#This Row],[Best]])/LVadseth[[#This Row],[Best]])</f>
        <v>0</v>
      </c>
      <c r="AQ293" s="24">
        <f>100*((LVadseth[[#This Row],[AR-H3]]-LVadseth[[#This Row],[Best]])/LVadseth[[#This Row],[Best]])</f>
        <v>4.7769696756242759</v>
      </c>
      <c r="AR293" s="24">
        <f>100*((LVadseth[[#This Row],[S-M]]-LVadseth[[#This Row],[Best]])/LVadseth[[#This Row],[Best]])</f>
        <v>0.2788275279118077</v>
      </c>
      <c r="AS293" s="24">
        <f>100*((LVadseth[[#This Row],[New]]-LVadseth[[#This Row],[Best]])/LVadseth[[#This Row],[Best]])</f>
        <v>-0.43496636494910723</v>
      </c>
      <c r="AX293" s="24">
        <f>IF(LVadseth[[#This Row],[CL-BC]]&lt;=MIN(LVadseth[[#This Row],[Best]]+0.1,LVadseth[[#This Row],[New]]+0.1),1,0)</f>
        <v>0</v>
      </c>
      <c r="AY293" s="24">
        <f>IF(LVadseth[[#This Row],[AR-H2]]&lt;=MIN(LVadseth[[#This Row],[Best]]+0.1,LVadseth[[#This Row],[New]]+0.1)+0.1,1,0)</f>
        <v>0</v>
      </c>
      <c r="AZ293" s="24">
        <f>IF(LVadseth[[#This Row],[C-H]]&lt;=MIN(LVadseth[[#This Row],[Best]]+0.1,LVadseth[[#This Row],[New]]+0.1),1,0)</f>
        <v>0</v>
      </c>
      <c r="BA293" s="24">
        <f>IF(LVadseth[[#This Row],[G-BC]]&lt;=MIN(LVadseth[[#This Row],[Best]]+0.1,LVadseth[[#This Row],[New]]+0.1),1,0)</f>
        <v>0</v>
      </c>
      <c r="BB293" s="24">
        <f>IF(LVadseth[[#This Row],[M-M]]&lt;=MIN(LVadseth[[#This Row],[Best]]+0.1,LVadseth[[#This Row],[New]]+0.1),1,0)</f>
        <v>0</v>
      </c>
      <c r="BC293" s="24">
        <f>IF(LVadseth[[#This Row],[V-H]]&lt;=MIN(LVadseth[[#This Row],[Best]]+0.1,LVadseth[[#This Row],[New]]+0.1),1,0)</f>
        <v>0</v>
      </c>
      <c r="BD293" s="24">
        <f>IF(LVadseth[[#This Row],[AR-H3]]&lt;=MIN(LVadseth[[#This Row],[Best]]+0.1,LVadseth[[#This Row],[New]]+0.1),1,0)</f>
        <v>0</v>
      </c>
      <c r="BE293" s="24">
        <f>IF(LVadseth[[#This Row],[S-M]]&lt;=MIN(LVadseth[[#This Row],[Best]]+0.1,LVadseth[[#This Row],[New]]+0.1),1,0)</f>
        <v>0</v>
      </c>
      <c r="BF293" s="24">
        <f>IF(LVadseth[[#This Row],[New]]&lt;=LVadseth[[#This Row],[Best]]+0.1,1,0)</f>
        <v>1</v>
      </c>
    </row>
    <row r="294" spans="1:58">
      <c r="A294" t="s">
        <v>15</v>
      </c>
      <c r="B294">
        <v>200</v>
      </c>
      <c r="C294">
        <v>1</v>
      </c>
      <c r="D294">
        <v>5</v>
      </c>
      <c r="E294" t="s">
        <v>16</v>
      </c>
      <c r="F294" t="s">
        <v>16</v>
      </c>
      <c r="G294">
        <v>31239.349450000002</v>
      </c>
      <c r="H294">
        <v>27158.6</v>
      </c>
      <c r="I294" s="19">
        <v>48483.4</v>
      </c>
      <c r="J294" t="s">
        <v>16</v>
      </c>
      <c r="K294" s="4">
        <v>27127.3</v>
      </c>
      <c r="L294" s="4">
        <v>26943.7</v>
      </c>
      <c r="M294" s="4">
        <v>29864.46</v>
      </c>
      <c r="N294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26943.7</v>
      </c>
      <c r="O294">
        <f>MATCH(LVadseth[[#This Row],[Best]],LVadseth[[#This Row],[CL-BC]:[AR-H3]],0)</f>
        <v>8</v>
      </c>
      <c r="P294" t="str">
        <f>INDEX(LVadseth[[#Headers],[CL-BC]:[AR-H3]],LVadseth[[#This Row],[Match]])</f>
        <v>S-M</v>
      </c>
      <c r="Q294" t="s">
        <v>16</v>
      </c>
      <c r="R294" t="s">
        <v>16</v>
      </c>
      <c r="S294">
        <v>4200</v>
      </c>
      <c r="T294">
        <v>4537.1400000000003</v>
      </c>
      <c r="U294" s="22">
        <v>7200</v>
      </c>
      <c r="V294" s="22" t="s">
        <v>16</v>
      </c>
      <c r="W294" s="4">
        <v>1472.38</v>
      </c>
      <c r="X294" s="4">
        <v>7411.9</v>
      </c>
      <c r="Y294" s="4">
        <v>1156</v>
      </c>
      <c r="Z294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1156</v>
      </c>
      <c r="AA294">
        <f>MATCH(LVadseth[[#This Row],[t Best]],LVadseth[[#This Row],[t CL-BC]:[t AR-H3]],0)</f>
        <v>9</v>
      </c>
      <c r="AB294" s="24" t="str">
        <f>INDEX(LVadseth[[#Headers],[t CL-BC]:[t AR-H3]],LVadseth[[#This Row],[t Match]])</f>
        <v>t AR-H3</v>
      </c>
      <c r="AC294" s="24">
        <v>26918.9</v>
      </c>
      <c r="AH294" s="24"/>
      <c r="AI294" s="11">
        <f>IF(AC294&lt;LVadseth[[#This Row],[Best]],1,0)</f>
        <v>1</v>
      </c>
      <c r="AJ294" s="11">
        <f>IF(AC294&lt;=LVadseth[[#This Row],[Best]]+0.1,1,0)</f>
        <v>1</v>
      </c>
      <c r="AK294" s="24" t="e">
        <f>100*((LVadseth[[#This Row],[CL-BC]]-LVadseth[[#This Row],[Best]])/LVadseth[[#This Row],[Best]])</f>
        <v>#VALUE!</v>
      </c>
      <c r="AL294" s="24">
        <f>100*((LVadseth[[#This Row],[AR-H2]]-LVadseth[[#This Row],[Best]])/LVadseth[[#This Row],[Best]])</f>
        <v>15.943057004049185</v>
      </c>
      <c r="AM294" s="24">
        <f>100*((LVadseth[[#This Row],[C-H]]-LVadseth[[#This Row],[Best]])/LVadseth[[#This Row],[Best]])</f>
        <v>0.79758904679015064</v>
      </c>
      <c r="AN294" s="24">
        <f>100*((LVadseth[[#This Row],[G-BC]]-LVadseth[[#This Row],[Best]])/LVadseth[[#This Row],[Best]])</f>
        <v>79.943363383648119</v>
      </c>
      <c r="AO294" s="24" t="e">
        <f>100*((LVadseth[[#This Row],[M-M]]-LVadseth[[#This Row],[Best]])/LVadseth[[#This Row],[Best]])</f>
        <v>#VALUE!</v>
      </c>
      <c r="AP294" s="24">
        <f>100*((LVadseth[[#This Row],[V-H]]-LVadseth[[#This Row],[Best]])/LVadseth[[#This Row],[Best]])</f>
        <v>0.68142088874207529</v>
      </c>
      <c r="AQ294" s="24">
        <f>100*((LVadseth[[#This Row],[AR-H3]]-LVadseth[[#This Row],[Best]])/LVadseth[[#This Row],[Best]])</f>
        <v>10.840233523977769</v>
      </c>
      <c r="AR294" s="24">
        <f>100*((LVadseth[[#This Row],[S-M]]-LVadseth[[#This Row],[Best]])/LVadseth[[#This Row],[Best]])</f>
        <v>0</v>
      </c>
      <c r="AS294" s="24">
        <f>100*((LVadseth[[#This Row],[New]]-LVadseth[[#This Row],[Best]])/LVadseth[[#This Row],[Best]])</f>
        <v>-9.2043780178666157E-2</v>
      </c>
      <c r="AX294" s="24">
        <f>IF(LVadseth[[#This Row],[CL-BC]]&lt;=MIN(LVadseth[[#This Row],[Best]]+0.1,LVadseth[[#This Row],[New]]+0.1),1,0)</f>
        <v>0</v>
      </c>
      <c r="AY294" s="24">
        <f>IF(LVadseth[[#This Row],[AR-H2]]&lt;=MIN(LVadseth[[#This Row],[Best]]+0.1,LVadseth[[#This Row],[New]]+0.1)+0.1,1,0)</f>
        <v>0</v>
      </c>
      <c r="AZ294" s="24">
        <f>IF(LVadseth[[#This Row],[C-H]]&lt;=MIN(LVadseth[[#This Row],[Best]]+0.1,LVadseth[[#This Row],[New]]+0.1),1,0)</f>
        <v>0</v>
      </c>
      <c r="BA294" s="24">
        <f>IF(LVadseth[[#This Row],[G-BC]]&lt;=MIN(LVadseth[[#This Row],[Best]]+0.1,LVadseth[[#This Row],[New]]+0.1),1,0)</f>
        <v>0</v>
      </c>
      <c r="BB294" s="24">
        <f>IF(LVadseth[[#This Row],[M-M]]&lt;=MIN(LVadseth[[#This Row],[Best]]+0.1,LVadseth[[#This Row],[New]]+0.1),1,0)</f>
        <v>0</v>
      </c>
      <c r="BC294" s="24">
        <f>IF(LVadseth[[#This Row],[V-H]]&lt;=MIN(LVadseth[[#This Row],[Best]]+0.1,LVadseth[[#This Row],[New]]+0.1),1,0)</f>
        <v>0</v>
      </c>
      <c r="BD294" s="24">
        <f>IF(LVadseth[[#This Row],[AR-H3]]&lt;=MIN(LVadseth[[#This Row],[Best]]+0.1,LVadseth[[#This Row],[New]]+0.1),1,0)</f>
        <v>0</v>
      </c>
      <c r="BE294" s="24">
        <f>IF(LVadseth[[#This Row],[S-M]]&lt;=MIN(LVadseth[[#This Row],[Best]]+0.1,LVadseth[[#This Row],[New]]+0.1),1,0)</f>
        <v>0</v>
      </c>
      <c r="BF294" s="24">
        <f>IF(LVadseth[[#This Row],[New]]&lt;=LVadseth[[#This Row],[Best]]+0.1,1,0)</f>
        <v>1</v>
      </c>
    </row>
    <row r="295" spans="1:58">
      <c r="A295" t="s">
        <v>15</v>
      </c>
      <c r="B295">
        <v>200</v>
      </c>
      <c r="C295">
        <v>2</v>
      </c>
      <c r="D295">
        <v>5</v>
      </c>
      <c r="E295" t="s">
        <v>16</v>
      </c>
      <c r="F295" t="s">
        <v>16</v>
      </c>
      <c r="G295">
        <v>30848.080549999999</v>
      </c>
      <c r="H295">
        <v>28033.5</v>
      </c>
      <c r="I295" s="19">
        <v>48381.2</v>
      </c>
      <c r="J295" t="s">
        <v>16</v>
      </c>
      <c r="K295" s="4">
        <v>27571.4</v>
      </c>
      <c r="L295" s="4">
        <v>27848.799999999999</v>
      </c>
      <c r="M295" s="4">
        <v>32732.57</v>
      </c>
      <c r="N295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27571.4</v>
      </c>
      <c r="O295">
        <f>MATCH(LVadseth[[#This Row],[Best]],LVadseth[[#This Row],[CL-BC]:[AR-H3]],0)</f>
        <v>7</v>
      </c>
      <c r="P295" t="str">
        <f>INDEX(LVadseth[[#Headers],[CL-BC]:[AR-H3]],LVadseth[[#This Row],[Match]])</f>
        <v>V-H</v>
      </c>
      <c r="Q295" t="s">
        <v>16</v>
      </c>
      <c r="R295" t="s">
        <v>16</v>
      </c>
      <c r="S295">
        <v>4201</v>
      </c>
      <c r="T295">
        <v>6102.58</v>
      </c>
      <c r="U295" s="22">
        <v>7200</v>
      </c>
      <c r="V295" s="22" t="s">
        <v>16</v>
      </c>
      <c r="W295" s="4">
        <v>1820.1</v>
      </c>
      <c r="X295" s="4">
        <v>7503</v>
      </c>
      <c r="Y295" s="4">
        <v>479</v>
      </c>
      <c r="Z295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479</v>
      </c>
      <c r="AA295">
        <f>MATCH(LVadseth[[#This Row],[t Best]],LVadseth[[#This Row],[t CL-BC]:[t AR-H3]],0)</f>
        <v>9</v>
      </c>
      <c r="AB295" s="24" t="str">
        <f>INDEX(LVadseth[[#Headers],[t CL-BC]:[t AR-H3]],LVadseth[[#This Row],[t Match]])</f>
        <v>t AR-H3</v>
      </c>
      <c r="AC295" s="24">
        <v>27396.6</v>
      </c>
      <c r="AH295" s="24"/>
      <c r="AI295" s="11">
        <f>IF(AC295&lt;LVadseth[[#This Row],[Best]],1,0)</f>
        <v>1</v>
      </c>
      <c r="AJ295" s="11">
        <f>IF(AC295&lt;=LVadseth[[#This Row],[Best]]+0.1,1,0)</f>
        <v>1</v>
      </c>
      <c r="AK295" s="24" t="e">
        <f>100*((LVadseth[[#This Row],[CL-BC]]-LVadseth[[#This Row],[Best]])/LVadseth[[#This Row],[Best]])</f>
        <v>#VALUE!</v>
      </c>
      <c r="AL295" s="24">
        <f>100*((LVadseth[[#This Row],[AR-H2]]-LVadseth[[#This Row],[Best]])/LVadseth[[#This Row],[Best]])</f>
        <v>11.884345916420628</v>
      </c>
      <c r="AM295" s="24">
        <f>100*((LVadseth[[#This Row],[C-H]]-LVadseth[[#This Row],[Best]])/LVadseth[[#This Row],[Best]])</f>
        <v>1.6760120994943981</v>
      </c>
      <c r="AN295" s="24">
        <f>100*((LVadseth[[#This Row],[G-BC]]-LVadseth[[#This Row],[Best]])/LVadseth[[#This Row],[Best]])</f>
        <v>75.476036762732377</v>
      </c>
      <c r="AO295" s="24" t="e">
        <f>100*((LVadseth[[#This Row],[M-M]]-LVadseth[[#This Row],[Best]])/LVadseth[[#This Row],[Best]])</f>
        <v>#VALUE!</v>
      </c>
      <c r="AP295" s="24">
        <f>100*((LVadseth[[#This Row],[V-H]]-LVadseth[[#This Row],[Best]])/LVadseth[[#This Row],[Best]])</f>
        <v>0</v>
      </c>
      <c r="AQ295" s="24">
        <f>100*((LVadseth[[#This Row],[AR-H3]]-LVadseth[[#This Row],[Best]])/LVadseth[[#This Row],[Best]])</f>
        <v>18.719288828278572</v>
      </c>
      <c r="AR295" s="24">
        <f>100*((LVadseth[[#This Row],[S-M]]-LVadseth[[#This Row],[Best]])/LVadseth[[#This Row],[Best]])</f>
        <v>1.0061150322435488</v>
      </c>
      <c r="AS295" s="24">
        <f>100*((LVadseth[[#This Row],[New]]-LVadseth[[#This Row],[Best]])/LVadseth[[#This Row],[Best]])</f>
        <v>-0.63399029429047093</v>
      </c>
      <c r="AX295" s="24">
        <f>IF(LVadseth[[#This Row],[CL-BC]]&lt;=MIN(LVadseth[[#This Row],[Best]]+0.1,LVadseth[[#This Row],[New]]+0.1),1,0)</f>
        <v>0</v>
      </c>
      <c r="AY295" s="24">
        <f>IF(LVadseth[[#This Row],[AR-H2]]&lt;=MIN(LVadseth[[#This Row],[Best]]+0.1,LVadseth[[#This Row],[New]]+0.1)+0.1,1,0)</f>
        <v>0</v>
      </c>
      <c r="AZ295" s="24">
        <f>IF(LVadseth[[#This Row],[C-H]]&lt;=MIN(LVadseth[[#This Row],[Best]]+0.1,LVadseth[[#This Row],[New]]+0.1),1,0)</f>
        <v>0</v>
      </c>
      <c r="BA295" s="24">
        <f>IF(LVadseth[[#This Row],[G-BC]]&lt;=MIN(LVadseth[[#This Row],[Best]]+0.1,LVadseth[[#This Row],[New]]+0.1),1,0)</f>
        <v>0</v>
      </c>
      <c r="BB295" s="24">
        <f>IF(LVadseth[[#This Row],[M-M]]&lt;=MIN(LVadseth[[#This Row],[Best]]+0.1,LVadseth[[#This Row],[New]]+0.1),1,0)</f>
        <v>0</v>
      </c>
      <c r="BC295" s="24">
        <f>IF(LVadseth[[#This Row],[V-H]]&lt;=MIN(LVadseth[[#This Row],[Best]]+0.1,LVadseth[[#This Row],[New]]+0.1),1,0)</f>
        <v>0</v>
      </c>
      <c r="BD295" s="24">
        <f>IF(LVadseth[[#This Row],[AR-H3]]&lt;=MIN(LVadseth[[#This Row],[Best]]+0.1,LVadseth[[#This Row],[New]]+0.1),1,0)</f>
        <v>0</v>
      </c>
      <c r="BE295" s="24">
        <f>IF(LVadseth[[#This Row],[S-M]]&lt;=MIN(LVadseth[[#This Row],[Best]]+0.1,LVadseth[[#This Row],[New]]+0.1),1,0)</f>
        <v>0</v>
      </c>
      <c r="BF295" s="24">
        <f>IF(LVadseth[[#This Row],[New]]&lt;=LVadseth[[#This Row],[Best]]+0.1,1,0)</f>
        <v>1</v>
      </c>
    </row>
    <row r="296" spans="1:58">
      <c r="A296" t="s">
        <v>15</v>
      </c>
      <c r="B296">
        <v>200</v>
      </c>
      <c r="C296">
        <v>3</v>
      </c>
      <c r="D296">
        <v>5</v>
      </c>
      <c r="E296" t="s">
        <v>16</v>
      </c>
      <c r="F296" t="s">
        <v>16</v>
      </c>
      <c r="G296">
        <v>32552.959139999999</v>
      </c>
      <c r="H296">
        <v>29659.599999999999</v>
      </c>
      <c r="I296" s="19">
        <v>49579.9</v>
      </c>
      <c r="J296" t="s">
        <v>16</v>
      </c>
      <c r="K296" s="4">
        <v>28554.6</v>
      </c>
      <c r="L296" s="4">
        <v>30476.1</v>
      </c>
      <c r="M296" s="4">
        <v>32701.040000000001</v>
      </c>
      <c r="N296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28554.6</v>
      </c>
      <c r="O296">
        <f>MATCH(LVadseth[[#This Row],[Best]],LVadseth[[#This Row],[CL-BC]:[AR-H3]],0)</f>
        <v>7</v>
      </c>
      <c r="P296" t="str">
        <f>INDEX(LVadseth[[#Headers],[CL-BC]:[AR-H3]],LVadseth[[#This Row],[Match]])</f>
        <v>V-H</v>
      </c>
      <c r="Q296" t="s">
        <v>16</v>
      </c>
      <c r="R296" t="s">
        <v>16</v>
      </c>
      <c r="S296">
        <v>4203</v>
      </c>
      <c r="T296">
        <v>6894.08</v>
      </c>
      <c r="U296" s="22">
        <v>7200</v>
      </c>
      <c r="V296" s="22" t="s">
        <v>16</v>
      </c>
      <c r="W296" s="4">
        <v>2159.38</v>
      </c>
      <c r="X296" s="4">
        <v>7521.1</v>
      </c>
      <c r="Y296" s="4">
        <v>843</v>
      </c>
      <c r="Z296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843</v>
      </c>
      <c r="AA296">
        <f>MATCH(LVadseth[[#This Row],[t Best]],LVadseth[[#This Row],[t CL-BC]:[t AR-H3]],0)</f>
        <v>9</v>
      </c>
      <c r="AB296" s="24" t="str">
        <f>INDEX(LVadseth[[#Headers],[t CL-BC]:[t AR-H3]],LVadseth[[#This Row],[t Match]])</f>
        <v>t AR-H3</v>
      </c>
      <c r="AC296" s="24">
        <v>28333.4</v>
      </c>
      <c r="AH296" s="24"/>
      <c r="AI296" s="11">
        <f>IF(AC296&lt;LVadseth[[#This Row],[Best]],1,0)</f>
        <v>1</v>
      </c>
      <c r="AJ296" s="11">
        <f>IF(AC296&lt;=LVadseth[[#This Row],[Best]]+0.1,1,0)</f>
        <v>1</v>
      </c>
      <c r="AK296" s="24" t="e">
        <f>100*((LVadseth[[#This Row],[CL-BC]]-LVadseth[[#This Row],[Best]])/LVadseth[[#This Row],[Best]])</f>
        <v>#VALUE!</v>
      </c>
      <c r="AL296" s="24">
        <f>100*((LVadseth[[#This Row],[AR-H2]]-LVadseth[[#This Row],[Best]])/LVadseth[[#This Row],[Best]])</f>
        <v>14.002504465129965</v>
      </c>
      <c r="AM296" s="24">
        <f>100*((LVadseth[[#This Row],[C-H]]-LVadseth[[#This Row],[Best]])/LVadseth[[#This Row],[Best]])</f>
        <v>3.8697793000077052</v>
      </c>
      <c r="AN296" s="24">
        <f>100*((LVadseth[[#This Row],[G-BC]]-LVadseth[[#This Row],[Best]])/LVadseth[[#This Row],[Best]])</f>
        <v>73.631919200409058</v>
      </c>
      <c r="AO296" s="24" t="e">
        <f>100*((LVadseth[[#This Row],[M-M]]-LVadseth[[#This Row],[Best]])/LVadseth[[#This Row],[Best]])</f>
        <v>#VALUE!</v>
      </c>
      <c r="AP296" s="24">
        <f>100*((LVadseth[[#This Row],[V-H]]-LVadseth[[#This Row],[Best]])/LVadseth[[#This Row],[Best]])</f>
        <v>0</v>
      </c>
      <c r="AQ296" s="24">
        <f>100*((LVadseth[[#This Row],[AR-H3]]-LVadseth[[#This Row],[Best]])/LVadseth[[#This Row],[Best]])</f>
        <v>14.521092923732088</v>
      </c>
      <c r="AR296" s="24">
        <f>100*((LVadseth[[#This Row],[S-M]]-LVadseth[[#This Row],[Best]])/LVadseth[[#This Row],[Best]])</f>
        <v>6.7292135067554799</v>
      </c>
      <c r="AS296" s="24">
        <f>100*((LVadseth[[#This Row],[New]]-LVadseth[[#This Row],[Best]])/LVadseth[[#This Row],[Best]])</f>
        <v>-0.77465627254451863</v>
      </c>
      <c r="AX296" s="24">
        <f>IF(LVadseth[[#This Row],[CL-BC]]&lt;=MIN(LVadseth[[#This Row],[Best]]+0.1,LVadseth[[#This Row],[New]]+0.1),1,0)</f>
        <v>0</v>
      </c>
      <c r="AY296" s="24">
        <f>IF(LVadseth[[#This Row],[AR-H2]]&lt;=MIN(LVadseth[[#This Row],[Best]]+0.1,LVadseth[[#This Row],[New]]+0.1)+0.1,1,0)</f>
        <v>0</v>
      </c>
      <c r="AZ296" s="24">
        <f>IF(LVadseth[[#This Row],[C-H]]&lt;=MIN(LVadseth[[#This Row],[Best]]+0.1,LVadseth[[#This Row],[New]]+0.1),1,0)</f>
        <v>0</v>
      </c>
      <c r="BA296" s="24">
        <f>IF(LVadseth[[#This Row],[G-BC]]&lt;=MIN(LVadseth[[#This Row],[Best]]+0.1,LVadseth[[#This Row],[New]]+0.1),1,0)</f>
        <v>0</v>
      </c>
      <c r="BB296" s="24">
        <f>IF(LVadseth[[#This Row],[M-M]]&lt;=MIN(LVadseth[[#This Row],[Best]]+0.1,LVadseth[[#This Row],[New]]+0.1),1,0)</f>
        <v>0</v>
      </c>
      <c r="BC296" s="24">
        <f>IF(LVadseth[[#This Row],[V-H]]&lt;=MIN(LVadseth[[#This Row],[Best]]+0.1,LVadseth[[#This Row],[New]]+0.1),1,0)</f>
        <v>0</v>
      </c>
      <c r="BD296" s="24">
        <f>IF(LVadseth[[#This Row],[AR-H3]]&lt;=MIN(LVadseth[[#This Row],[Best]]+0.1,LVadseth[[#This Row],[New]]+0.1),1,0)</f>
        <v>0</v>
      </c>
      <c r="BE296" s="24">
        <f>IF(LVadseth[[#This Row],[S-M]]&lt;=MIN(LVadseth[[#This Row],[Best]]+0.1,LVadseth[[#This Row],[New]]+0.1),1,0)</f>
        <v>0</v>
      </c>
      <c r="BF296" s="24">
        <f>IF(LVadseth[[#This Row],[New]]&lt;=LVadseth[[#This Row],[Best]]+0.1,1,0)</f>
        <v>1</v>
      </c>
    </row>
    <row r="297" spans="1:58">
      <c r="A297" t="s">
        <v>15</v>
      </c>
      <c r="B297">
        <v>200</v>
      </c>
      <c r="C297">
        <v>4</v>
      </c>
      <c r="D297">
        <v>5</v>
      </c>
      <c r="E297" t="s">
        <v>16</v>
      </c>
      <c r="F297" t="s">
        <v>16</v>
      </c>
      <c r="G297">
        <v>31034.58023</v>
      </c>
      <c r="H297">
        <v>27191.7</v>
      </c>
      <c r="I297" s="19">
        <v>51670.9</v>
      </c>
      <c r="J297" t="s">
        <v>16</v>
      </c>
      <c r="K297" s="4">
        <v>27063.3</v>
      </c>
      <c r="L297" s="4">
        <v>28725.200000000001</v>
      </c>
      <c r="M297" s="4">
        <v>29974.84</v>
      </c>
      <c r="N297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27063.3</v>
      </c>
      <c r="O297">
        <f>MATCH(LVadseth[[#This Row],[Best]],LVadseth[[#This Row],[CL-BC]:[AR-H3]],0)</f>
        <v>7</v>
      </c>
      <c r="P297" t="str">
        <f>INDEX(LVadseth[[#Headers],[CL-BC]:[AR-H3]],LVadseth[[#This Row],[Match]])</f>
        <v>V-H</v>
      </c>
      <c r="Q297" t="s">
        <v>16</v>
      </c>
      <c r="R297" t="s">
        <v>16</v>
      </c>
      <c r="S297">
        <v>4200</v>
      </c>
      <c r="T297">
        <v>4809.04</v>
      </c>
      <c r="U297" s="22">
        <v>7200</v>
      </c>
      <c r="V297" s="22" t="s">
        <v>16</v>
      </c>
      <c r="W297" s="4">
        <v>1624.28</v>
      </c>
      <c r="X297" s="4">
        <v>7294.4</v>
      </c>
      <c r="Y297" s="4">
        <v>643</v>
      </c>
      <c r="Z297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643</v>
      </c>
      <c r="AA297">
        <f>MATCH(LVadseth[[#This Row],[t Best]],LVadseth[[#This Row],[t CL-BC]:[t AR-H3]],0)</f>
        <v>9</v>
      </c>
      <c r="AB297" s="24" t="str">
        <f>INDEX(LVadseth[[#Headers],[t CL-BC]:[t AR-H3]],LVadseth[[#This Row],[t Match]])</f>
        <v>t AR-H3</v>
      </c>
      <c r="AC297" s="24">
        <v>27132.7</v>
      </c>
      <c r="AH297" s="24"/>
      <c r="AI297" s="11">
        <f>IF(AC297&lt;LVadseth[[#This Row],[Best]],1,0)</f>
        <v>0</v>
      </c>
      <c r="AJ297" s="11">
        <f>IF(AC297&lt;=LVadseth[[#This Row],[Best]]+0.1,1,0)</f>
        <v>0</v>
      </c>
      <c r="AK297" s="24" t="e">
        <f>100*((LVadseth[[#This Row],[CL-BC]]-LVadseth[[#This Row],[Best]])/LVadseth[[#This Row],[Best]])</f>
        <v>#VALUE!</v>
      </c>
      <c r="AL297" s="24">
        <f>100*((LVadseth[[#This Row],[AR-H2]]-LVadseth[[#This Row],[Best]])/LVadseth[[#This Row],[Best]])</f>
        <v>14.674042818133785</v>
      </c>
      <c r="AM297" s="24">
        <f>100*((LVadseth[[#This Row],[C-H]]-LVadseth[[#This Row],[Best]])/LVadseth[[#This Row],[Best]])</f>
        <v>0.47444324971456353</v>
      </c>
      <c r="AN297" s="24">
        <f>100*((LVadseth[[#This Row],[G-BC]]-LVadseth[[#This Row],[Best]])/LVadseth[[#This Row],[Best]])</f>
        <v>90.926088097164808</v>
      </c>
      <c r="AO297" s="24" t="e">
        <f>100*((LVadseth[[#This Row],[M-M]]-LVadseth[[#This Row],[Best]])/LVadseth[[#This Row],[Best]])</f>
        <v>#VALUE!</v>
      </c>
      <c r="AP297" s="24">
        <f>100*((LVadseth[[#This Row],[V-H]]-LVadseth[[#This Row],[Best]])/LVadseth[[#This Row],[Best]])</f>
        <v>0</v>
      </c>
      <c r="AQ297" s="24">
        <f>100*((LVadseth[[#This Row],[AR-H3]]-LVadseth[[#This Row],[Best]])/LVadseth[[#This Row],[Best]])</f>
        <v>10.758259340139603</v>
      </c>
      <c r="AR297" s="24">
        <f>100*((LVadseth[[#This Row],[S-M]]-LVadseth[[#This Row],[Best]])/LVadseth[[#This Row],[Best]])</f>
        <v>6.140788447824181</v>
      </c>
      <c r="AS297" s="24">
        <f>100*((LVadseth[[#This Row],[New]]-LVadseth[[#This Row],[Best]])/LVadseth[[#This Row],[Best]])</f>
        <v>0.25643583746254694</v>
      </c>
      <c r="AX297" s="24">
        <f>IF(LVadseth[[#This Row],[CL-BC]]&lt;=MIN(LVadseth[[#This Row],[Best]]+0.1,LVadseth[[#This Row],[New]]+0.1),1,0)</f>
        <v>0</v>
      </c>
      <c r="AY297" s="24">
        <f>IF(LVadseth[[#This Row],[AR-H2]]&lt;=MIN(LVadseth[[#This Row],[Best]]+0.1,LVadseth[[#This Row],[New]]+0.1)+0.1,1,0)</f>
        <v>0</v>
      </c>
      <c r="AZ297" s="24">
        <f>IF(LVadseth[[#This Row],[C-H]]&lt;=MIN(LVadseth[[#This Row],[Best]]+0.1,LVadseth[[#This Row],[New]]+0.1),1,0)</f>
        <v>0</v>
      </c>
      <c r="BA297" s="24">
        <f>IF(LVadseth[[#This Row],[G-BC]]&lt;=MIN(LVadseth[[#This Row],[Best]]+0.1,LVadseth[[#This Row],[New]]+0.1),1,0)</f>
        <v>0</v>
      </c>
      <c r="BB297" s="24">
        <f>IF(LVadseth[[#This Row],[M-M]]&lt;=MIN(LVadseth[[#This Row],[Best]]+0.1,LVadseth[[#This Row],[New]]+0.1),1,0)</f>
        <v>0</v>
      </c>
      <c r="BC297" s="24">
        <f>IF(LVadseth[[#This Row],[V-H]]&lt;=MIN(LVadseth[[#This Row],[Best]]+0.1,LVadseth[[#This Row],[New]]+0.1),1,0)</f>
        <v>1</v>
      </c>
      <c r="BD297" s="24">
        <f>IF(LVadseth[[#This Row],[AR-H3]]&lt;=MIN(LVadseth[[#This Row],[Best]]+0.1,LVadseth[[#This Row],[New]]+0.1),1,0)</f>
        <v>0</v>
      </c>
      <c r="BE297" s="24">
        <f>IF(LVadseth[[#This Row],[S-M]]&lt;=MIN(LVadseth[[#This Row],[Best]]+0.1,LVadseth[[#This Row],[New]]+0.1),1,0)</f>
        <v>0</v>
      </c>
      <c r="BF297" s="24">
        <f>IF(LVadseth[[#This Row],[New]]&lt;=LVadseth[[#This Row],[Best]]+0.1,1,0)</f>
        <v>0</v>
      </c>
    </row>
    <row r="298" spans="1:58">
      <c r="A298" t="s">
        <v>15</v>
      </c>
      <c r="B298">
        <v>200</v>
      </c>
      <c r="C298">
        <v>5</v>
      </c>
      <c r="D298">
        <v>5</v>
      </c>
      <c r="E298" t="s">
        <v>16</v>
      </c>
      <c r="F298" t="s">
        <v>16</v>
      </c>
      <c r="G298">
        <v>32431.92008</v>
      </c>
      <c r="H298">
        <v>28494.6</v>
      </c>
      <c r="I298" s="19">
        <v>50947.3</v>
      </c>
      <c r="J298" t="s">
        <v>16</v>
      </c>
      <c r="K298" s="4">
        <v>28476.9</v>
      </c>
      <c r="L298" s="4">
        <v>28031.599999999999</v>
      </c>
      <c r="M298" s="4">
        <v>30978.639999999999</v>
      </c>
      <c r="N298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28031.599999999999</v>
      </c>
      <c r="O298">
        <f>MATCH(LVadseth[[#This Row],[Best]],LVadseth[[#This Row],[CL-BC]:[AR-H3]],0)</f>
        <v>8</v>
      </c>
      <c r="P298" t="str">
        <f>INDEX(LVadseth[[#Headers],[CL-BC]:[AR-H3]],LVadseth[[#This Row],[Match]])</f>
        <v>S-M</v>
      </c>
      <c r="Q298" t="s">
        <v>16</v>
      </c>
      <c r="R298" t="s">
        <v>16</v>
      </c>
      <c r="S298">
        <v>4200</v>
      </c>
      <c r="T298">
        <v>7546.95</v>
      </c>
      <c r="U298" s="22">
        <v>7200</v>
      </c>
      <c r="V298" s="22" t="s">
        <v>16</v>
      </c>
      <c r="W298" s="4">
        <v>1619.41</v>
      </c>
      <c r="X298" s="4">
        <v>7834.3</v>
      </c>
      <c r="Y298" s="4">
        <v>1190</v>
      </c>
      <c r="Z298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1190</v>
      </c>
      <c r="AA298">
        <f>MATCH(LVadseth[[#This Row],[t Best]],LVadseth[[#This Row],[t CL-BC]:[t AR-H3]],0)</f>
        <v>9</v>
      </c>
      <c r="AB298" s="24" t="str">
        <f>INDEX(LVadseth[[#Headers],[t CL-BC]:[t AR-H3]],LVadseth[[#This Row],[t Match]])</f>
        <v>t AR-H3</v>
      </c>
      <c r="AC298" s="24">
        <v>27865.200000000001</v>
      </c>
      <c r="AH298" s="24"/>
      <c r="AI298" s="11">
        <f>IF(AC298&lt;LVadseth[[#This Row],[Best]],1,0)</f>
        <v>1</v>
      </c>
      <c r="AJ298" s="11">
        <f>IF(AC298&lt;=LVadseth[[#This Row],[Best]]+0.1,1,0)</f>
        <v>1</v>
      </c>
      <c r="AK298" s="24" t="e">
        <f>100*((LVadseth[[#This Row],[CL-BC]]-LVadseth[[#This Row],[Best]])/LVadseth[[#This Row],[Best]])</f>
        <v>#VALUE!</v>
      </c>
      <c r="AL298" s="24">
        <f>100*((LVadseth[[#This Row],[AR-H2]]-LVadseth[[#This Row],[Best]])/LVadseth[[#This Row],[Best]])</f>
        <v>15.697712866907354</v>
      </c>
      <c r="AM298" s="24">
        <f>100*((LVadseth[[#This Row],[C-H]]-LVadseth[[#This Row],[Best]])/LVadseth[[#This Row],[Best]])</f>
        <v>1.6517073588378832</v>
      </c>
      <c r="AN298" s="24">
        <f>100*((LVadseth[[#This Row],[G-BC]]-LVadseth[[#This Row],[Best]])/LVadseth[[#This Row],[Best]])</f>
        <v>81.749525535467143</v>
      </c>
      <c r="AO298" s="24" t="e">
        <f>100*((LVadseth[[#This Row],[M-M]]-LVadseth[[#This Row],[Best]])/LVadseth[[#This Row],[Best]])</f>
        <v>#VALUE!</v>
      </c>
      <c r="AP298" s="24">
        <f>100*((LVadseth[[#This Row],[V-H]]-LVadseth[[#This Row],[Best]])/LVadseth[[#This Row],[Best]])</f>
        <v>1.5885643345367475</v>
      </c>
      <c r="AQ298" s="24">
        <f>100*((LVadseth[[#This Row],[AR-H3]]-LVadseth[[#This Row],[Best]])/LVadseth[[#This Row],[Best]])</f>
        <v>10.51327787211576</v>
      </c>
      <c r="AR298" s="24">
        <f>100*((LVadseth[[#This Row],[S-M]]-LVadseth[[#This Row],[Best]])/LVadseth[[#This Row],[Best]])</f>
        <v>0</v>
      </c>
      <c r="AS298" s="24">
        <f>100*((LVadseth[[#This Row],[New]]-LVadseth[[#This Row],[Best]])/LVadseth[[#This Row],[Best]])</f>
        <v>-0.59361577648082098</v>
      </c>
      <c r="AX298" s="24">
        <f>IF(LVadseth[[#This Row],[CL-BC]]&lt;=MIN(LVadseth[[#This Row],[Best]]+0.1,LVadseth[[#This Row],[New]]+0.1),1,0)</f>
        <v>0</v>
      </c>
      <c r="AY298" s="24">
        <f>IF(LVadseth[[#This Row],[AR-H2]]&lt;=MIN(LVadseth[[#This Row],[Best]]+0.1,LVadseth[[#This Row],[New]]+0.1)+0.1,1,0)</f>
        <v>0</v>
      </c>
      <c r="AZ298" s="24">
        <f>IF(LVadseth[[#This Row],[C-H]]&lt;=MIN(LVadseth[[#This Row],[Best]]+0.1,LVadseth[[#This Row],[New]]+0.1),1,0)</f>
        <v>0</v>
      </c>
      <c r="BA298" s="24">
        <f>IF(LVadseth[[#This Row],[G-BC]]&lt;=MIN(LVadseth[[#This Row],[Best]]+0.1,LVadseth[[#This Row],[New]]+0.1),1,0)</f>
        <v>0</v>
      </c>
      <c r="BB298" s="24">
        <f>IF(LVadseth[[#This Row],[M-M]]&lt;=MIN(LVadseth[[#This Row],[Best]]+0.1,LVadseth[[#This Row],[New]]+0.1),1,0)</f>
        <v>0</v>
      </c>
      <c r="BC298" s="24">
        <f>IF(LVadseth[[#This Row],[V-H]]&lt;=MIN(LVadseth[[#This Row],[Best]]+0.1,LVadseth[[#This Row],[New]]+0.1),1,0)</f>
        <v>0</v>
      </c>
      <c r="BD298" s="24">
        <f>IF(LVadseth[[#This Row],[AR-H3]]&lt;=MIN(LVadseth[[#This Row],[Best]]+0.1,LVadseth[[#This Row],[New]]+0.1),1,0)</f>
        <v>0</v>
      </c>
      <c r="BE298" s="24">
        <f>IF(LVadseth[[#This Row],[S-M]]&lt;=MIN(LVadseth[[#This Row],[Best]]+0.1,LVadseth[[#This Row],[New]]+0.1),1,0)</f>
        <v>0</v>
      </c>
      <c r="BF298" s="24">
        <f>IF(LVadseth[[#This Row],[New]]&lt;=LVadseth[[#This Row],[Best]]+0.1,1,0)</f>
        <v>1</v>
      </c>
    </row>
    <row r="299" spans="1:58">
      <c r="A299" t="s">
        <v>15</v>
      </c>
      <c r="B299">
        <v>200</v>
      </c>
      <c r="C299">
        <v>6</v>
      </c>
      <c r="D299">
        <v>5</v>
      </c>
      <c r="E299" t="s">
        <v>16</v>
      </c>
      <c r="F299" t="s">
        <v>16</v>
      </c>
      <c r="G299">
        <v>31757.659919999998</v>
      </c>
      <c r="H299">
        <v>28808.2</v>
      </c>
      <c r="I299" s="19">
        <v>46237.7</v>
      </c>
      <c r="J299" t="s">
        <v>16</v>
      </c>
      <c r="K299" s="4">
        <v>28342.2</v>
      </c>
      <c r="L299" s="4">
        <v>28322.7</v>
      </c>
      <c r="M299" s="4">
        <v>31566.19</v>
      </c>
      <c r="N299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28322.7</v>
      </c>
      <c r="O299">
        <f>MATCH(LVadseth[[#This Row],[Best]],LVadseth[[#This Row],[CL-BC]:[AR-H3]],0)</f>
        <v>8</v>
      </c>
      <c r="P299" t="str">
        <f>INDEX(LVadseth[[#Headers],[CL-BC]:[AR-H3]],LVadseth[[#This Row],[Match]])</f>
        <v>S-M</v>
      </c>
      <c r="Q299" t="s">
        <v>16</v>
      </c>
      <c r="R299" t="s">
        <v>16</v>
      </c>
      <c r="S299">
        <v>4201</v>
      </c>
      <c r="T299">
        <v>6221.48</v>
      </c>
      <c r="U299" s="22">
        <v>7200</v>
      </c>
      <c r="V299" s="22" t="s">
        <v>16</v>
      </c>
      <c r="W299" s="4">
        <v>1944.86</v>
      </c>
      <c r="X299" s="4">
        <v>7839.1</v>
      </c>
      <c r="Y299" s="4">
        <v>702</v>
      </c>
      <c r="Z299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702</v>
      </c>
      <c r="AA299">
        <f>MATCH(LVadseth[[#This Row],[t Best]],LVadseth[[#This Row],[t CL-BC]:[t AR-H3]],0)</f>
        <v>9</v>
      </c>
      <c r="AB299" s="24" t="str">
        <f>INDEX(LVadseth[[#Headers],[t CL-BC]:[t AR-H3]],LVadseth[[#This Row],[t Match]])</f>
        <v>t AR-H3</v>
      </c>
      <c r="AC299" s="24">
        <v>28094.5</v>
      </c>
      <c r="AH299" s="24"/>
      <c r="AI299" s="11">
        <f>IF(AC299&lt;LVadseth[[#This Row],[Best]],1,0)</f>
        <v>1</v>
      </c>
      <c r="AJ299" s="11">
        <f>IF(AC299&lt;=LVadseth[[#This Row],[Best]]+0.1,1,0)</f>
        <v>1</v>
      </c>
      <c r="AK299" s="24" t="e">
        <f>100*((LVadseth[[#This Row],[CL-BC]]-LVadseth[[#This Row],[Best]])/LVadseth[[#This Row],[Best]])</f>
        <v>#VALUE!</v>
      </c>
      <c r="AL299" s="24">
        <f>100*((LVadseth[[#This Row],[AR-H2]]-LVadseth[[#This Row],[Best]])/LVadseth[[#This Row],[Best]])</f>
        <v>12.127939497293681</v>
      </c>
      <c r="AM299" s="24">
        <f>100*((LVadseth[[#This Row],[C-H]]-LVadseth[[#This Row],[Best]])/LVadseth[[#This Row],[Best]])</f>
        <v>1.714172730707171</v>
      </c>
      <c r="AN299" s="24">
        <f>100*((LVadseth[[#This Row],[G-BC]]-LVadseth[[#This Row],[Best]])/LVadseth[[#This Row],[Best]])</f>
        <v>63.253150299936081</v>
      </c>
      <c r="AO299" s="24" t="e">
        <f>100*((LVadseth[[#This Row],[M-M]]-LVadseth[[#This Row],[Best]])/LVadseth[[#This Row],[Best]])</f>
        <v>#VALUE!</v>
      </c>
      <c r="AP299" s="24">
        <f>100*((LVadseth[[#This Row],[V-H]]-LVadseth[[#This Row],[Best]])/LVadseth[[#This Row],[Best]])</f>
        <v>6.8849368174644363E-2</v>
      </c>
      <c r="AQ299" s="24">
        <f>100*((LVadseth[[#This Row],[AR-H3]]-LVadseth[[#This Row],[Best]])/LVadseth[[#This Row],[Best]])</f>
        <v>11.451909599014211</v>
      </c>
      <c r="AR299" s="24">
        <f>100*((LVadseth[[#This Row],[S-M]]-LVadseth[[#This Row],[Best]])/LVadseth[[#This Row],[Best]])</f>
        <v>0</v>
      </c>
      <c r="AS299" s="24">
        <f>100*((LVadseth[[#This Row],[New]]-LVadseth[[#This Row],[Best]])/LVadseth[[#This Row],[Best]])</f>
        <v>-0.80571414448481515</v>
      </c>
      <c r="AX299" s="24">
        <f>IF(LVadseth[[#This Row],[CL-BC]]&lt;=MIN(LVadseth[[#This Row],[Best]]+0.1,LVadseth[[#This Row],[New]]+0.1),1,0)</f>
        <v>0</v>
      </c>
      <c r="AY299" s="24">
        <f>IF(LVadseth[[#This Row],[AR-H2]]&lt;=MIN(LVadseth[[#This Row],[Best]]+0.1,LVadseth[[#This Row],[New]]+0.1)+0.1,1,0)</f>
        <v>0</v>
      </c>
      <c r="AZ299" s="24">
        <f>IF(LVadseth[[#This Row],[C-H]]&lt;=MIN(LVadseth[[#This Row],[Best]]+0.1,LVadseth[[#This Row],[New]]+0.1),1,0)</f>
        <v>0</v>
      </c>
      <c r="BA299" s="24">
        <f>IF(LVadseth[[#This Row],[G-BC]]&lt;=MIN(LVadseth[[#This Row],[Best]]+0.1,LVadseth[[#This Row],[New]]+0.1),1,0)</f>
        <v>0</v>
      </c>
      <c r="BB299" s="24">
        <f>IF(LVadseth[[#This Row],[M-M]]&lt;=MIN(LVadseth[[#This Row],[Best]]+0.1,LVadseth[[#This Row],[New]]+0.1),1,0)</f>
        <v>0</v>
      </c>
      <c r="BC299" s="24">
        <f>IF(LVadseth[[#This Row],[V-H]]&lt;=MIN(LVadseth[[#This Row],[Best]]+0.1,LVadseth[[#This Row],[New]]+0.1),1,0)</f>
        <v>0</v>
      </c>
      <c r="BD299" s="24">
        <f>IF(LVadseth[[#This Row],[AR-H3]]&lt;=MIN(LVadseth[[#This Row],[Best]]+0.1,LVadseth[[#This Row],[New]]+0.1),1,0)</f>
        <v>0</v>
      </c>
      <c r="BE299" s="24">
        <f>IF(LVadseth[[#This Row],[S-M]]&lt;=MIN(LVadseth[[#This Row],[Best]]+0.1,LVadseth[[#This Row],[New]]+0.1),1,0)</f>
        <v>0</v>
      </c>
      <c r="BF299" s="24">
        <f>IF(LVadseth[[#This Row],[New]]&lt;=LVadseth[[#This Row],[Best]]+0.1,1,0)</f>
        <v>1</v>
      </c>
    </row>
    <row r="300" spans="1:58">
      <c r="A300" t="s">
        <v>15</v>
      </c>
      <c r="B300">
        <v>200</v>
      </c>
      <c r="C300">
        <v>7</v>
      </c>
      <c r="D300">
        <v>5</v>
      </c>
      <c r="E300" t="s">
        <v>16</v>
      </c>
      <c r="F300" t="s">
        <v>16</v>
      </c>
      <c r="G300">
        <v>30789.588909999999</v>
      </c>
      <c r="H300">
        <v>27911.4</v>
      </c>
      <c r="I300" s="19">
        <v>45803.8</v>
      </c>
      <c r="J300" t="s">
        <v>16</v>
      </c>
      <c r="K300" s="4">
        <v>27615.3</v>
      </c>
      <c r="L300" s="4">
        <v>27366.5</v>
      </c>
      <c r="M300" s="4">
        <v>29396.26</v>
      </c>
      <c r="N300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27366.5</v>
      </c>
      <c r="O300">
        <f>MATCH(LVadseth[[#This Row],[Best]],LVadseth[[#This Row],[CL-BC]:[AR-H3]],0)</f>
        <v>8</v>
      </c>
      <c r="P300" t="str">
        <f>INDEX(LVadseth[[#Headers],[CL-BC]:[AR-H3]],LVadseth[[#This Row],[Match]])</f>
        <v>S-M</v>
      </c>
      <c r="Q300" t="s">
        <v>16</v>
      </c>
      <c r="R300" t="s">
        <v>16</v>
      </c>
      <c r="S300">
        <v>4200</v>
      </c>
      <c r="T300">
        <v>7931.02</v>
      </c>
      <c r="U300" s="22">
        <v>7200</v>
      </c>
      <c r="V300" s="22" t="s">
        <v>16</v>
      </c>
      <c r="W300" s="4">
        <v>1894.46</v>
      </c>
      <c r="X300" s="4">
        <v>7855.3</v>
      </c>
      <c r="Y300" s="4">
        <v>2914</v>
      </c>
      <c r="Z300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1894.46</v>
      </c>
      <c r="AA300">
        <f>MATCH(LVadseth[[#This Row],[t Best]],LVadseth[[#This Row],[t CL-BC]:[t AR-H3]],0)</f>
        <v>7</v>
      </c>
      <c r="AB300" s="24" t="str">
        <f>INDEX(LVadseth[[#Headers],[t CL-BC]:[t AR-H3]],LVadseth[[#This Row],[t Match]])</f>
        <v>t V-H</v>
      </c>
      <c r="AC300" s="24">
        <v>27405.599999999999</v>
      </c>
      <c r="AH300" s="24"/>
      <c r="AI300" s="11">
        <f>IF(AC300&lt;LVadseth[[#This Row],[Best]],1,0)</f>
        <v>0</v>
      </c>
      <c r="AJ300" s="11">
        <f>IF(AC300&lt;=LVadseth[[#This Row],[Best]]+0.1,1,0)</f>
        <v>0</v>
      </c>
      <c r="AK300" s="24" t="e">
        <f>100*((LVadseth[[#This Row],[CL-BC]]-LVadseth[[#This Row],[Best]])/LVadseth[[#This Row],[Best]])</f>
        <v>#VALUE!</v>
      </c>
      <c r="AL300" s="24">
        <f>100*((LVadseth[[#This Row],[AR-H2]]-LVadseth[[#This Row],[Best]])/LVadseth[[#This Row],[Best]])</f>
        <v>12.508318235799237</v>
      </c>
      <c r="AM300" s="24">
        <f>100*((LVadseth[[#This Row],[C-H]]-LVadseth[[#This Row],[Best]])/LVadseth[[#This Row],[Best]])</f>
        <v>1.9911205305757091</v>
      </c>
      <c r="AN300" s="24">
        <f>100*((LVadseth[[#This Row],[G-BC]]-LVadseth[[#This Row],[Best]])/LVadseth[[#This Row],[Best]])</f>
        <v>67.371786673487662</v>
      </c>
      <c r="AO300" s="24" t="e">
        <f>100*((LVadseth[[#This Row],[M-M]]-LVadseth[[#This Row],[Best]])/LVadseth[[#This Row],[Best]])</f>
        <v>#VALUE!</v>
      </c>
      <c r="AP300" s="24">
        <f>100*((LVadseth[[#This Row],[V-H]]-LVadseth[[#This Row],[Best]])/LVadseth[[#This Row],[Best]])</f>
        <v>0.90914073776332105</v>
      </c>
      <c r="AQ300" s="24">
        <f>100*((LVadseth[[#This Row],[AR-H3]]-LVadseth[[#This Row],[Best]])/LVadseth[[#This Row],[Best]])</f>
        <v>7.4169513821643189</v>
      </c>
      <c r="AR300" s="24">
        <f>100*((LVadseth[[#This Row],[S-M]]-LVadseth[[#This Row],[Best]])/LVadseth[[#This Row],[Best]])</f>
        <v>0</v>
      </c>
      <c r="AS300" s="24">
        <f>100*((LVadseth[[#This Row],[New]]-LVadseth[[#This Row],[Best]])/LVadseth[[#This Row],[Best]])</f>
        <v>0.14287541337035625</v>
      </c>
      <c r="AX300" s="24">
        <f>IF(LVadseth[[#This Row],[CL-BC]]&lt;=MIN(LVadseth[[#This Row],[Best]]+0.1,LVadseth[[#This Row],[New]]+0.1),1,0)</f>
        <v>0</v>
      </c>
      <c r="AY300" s="24">
        <f>IF(LVadseth[[#This Row],[AR-H2]]&lt;=MIN(LVadseth[[#This Row],[Best]]+0.1,LVadseth[[#This Row],[New]]+0.1)+0.1,1,0)</f>
        <v>0</v>
      </c>
      <c r="AZ300" s="24">
        <f>IF(LVadseth[[#This Row],[C-H]]&lt;=MIN(LVadseth[[#This Row],[Best]]+0.1,LVadseth[[#This Row],[New]]+0.1),1,0)</f>
        <v>0</v>
      </c>
      <c r="BA300" s="24">
        <f>IF(LVadseth[[#This Row],[G-BC]]&lt;=MIN(LVadseth[[#This Row],[Best]]+0.1,LVadseth[[#This Row],[New]]+0.1),1,0)</f>
        <v>0</v>
      </c>
      <c r="BB300" s="24">
        <f>IF(LVadseth[[#This Row],[M-M]]&lt;=MIN(LVadseth[[#This Row],[Best]]+0.1,LVadseth[[#This Row],[New]]+0.1),1,0)</f>
        <v>0</v>
      </c>
      <c r="BC300" s="24">
        <f>IF(LVadseth[[#This Row],[V-H]]&lt;=MIN(LVadseth[[#This Row],[Best]]+0.1,LVadseth[[#This Row],[New]]+0.1),1,0)</f>
        <v>0</v>
      </c>
      <c r="BD300" s="24">
        <f>IF(LVadseth[[#This Row],[AR-H3]]&lt;=MIN(LVadseth[[#This Row],[Best]]+0.1,LVadseth[[#This Row],[New]]+0.1),1,0)</f>
        <v>0</v>
      </c>
      <c r="BE300" s="24">
        <f>IF(LVadseth[[#This Row],[S-M]]&lt;=MIN(LVadseth[[#This Row],[Best]]+0.1,LVadseth[[#This Row],[New]]+0.1),1,0)</f>
        <v>1</v>
      </c>
      <c r="BF300" s="24">
        <f>IF(LVadseth[[#This Row],[New]]&lt;=LVadseth[[#This Row],[Best]]+0.1,1,0)</f>
        <v>0</v>
      </c>
    </row>
    <row r="301" spans="1:58">
      <c r="A301" t="s">
        <v>15</v>
      </c>
      <c r="B301">
        <v>200</v>
      </c>
      <c r="C301">
        <v>8</v>
      </c>
      <c r="D301">
        <v>5</v>
      </c>
      <c r="E301" t="s">
        <v>16</v>
      </c>
      <c r="F301" t="s">
        <v>16</v>
      </c>
      <c r="G301">
        <v>30594.150229999999</v>
      </c>
      <c r="H301">
        <v>26560.400000000001</v>
      </c>
      <c r="I301" s="19">
        <v>41615.599999999999</v>
      </c>
      <c r="J301" t="s">
        <v>16</v>
      </c>
      <c r="K301" s="4">
        <v>26131.4</v>
      </c>
      <c r="L301" s="4">
        <v>26311.200000000001</v>
      </c>
      <c r="M301" s="4">
        <v>29146.16</v>
      </c>
      <c r="N301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26131.4</v>
      </c>
      <c r="O301">
        <f>MATCH(LVadseth[[#This Row],[Best]],LVadseth[[#This Row],[CL-BC]:[AR-H3]],0)</f>
        <v>7</v>
      </c>
      <c r="P301" t="str">
        <f>INDEX(LVadseth[[#Headers],[CL-BC]:[AR-H3]],LVadseth[[#This Row],[Match]])</f>
        <v>V-H</v>
      </c>
      <c r="Q301" t="s">
        <v>16</v>
      </c>
      <c r="R301" t="s">
        <v>16</v>
      </c>
      <c r="S301">
        <v>4200</v>
      </c>
      <c r="T301">
        <v>6179.93</v>
      </c>
      <c r="U301" s="22">
        <v>7200</v>
      </c>
      <c r="V301" s="22" t="s">
        <v>16</v>
      </c>
      <c r="W301" s="4">
        <v>1512.22</v>
      </c>
      <c r="X301" s="4">
        <v>7338.6</v>
      </c>
      <c r="Y301" s="4">
        <v>1017</v>
      </c>
      <c r="Z301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1017</v>
      </c>
      <c r="AA301">
        <f>MATCH(LVadseth[[#This Row],[t Best]],LVadseth[[#This Row],[t CL-BC]:[t AR-H3]],0)</f>
        <v>9</v>
      </c>
      <c r="AB301" s="24" t="str">
        <f>INDEX(LVadseth[[#Headers],[t CL-BC]:[t AR-H3]],LVadseth[[#This Row],[t Match]])</f>
        <v>t AR-H3</v>
      </c>
      <c r="AC301" s="24">
        <v>26241.5</v>
      </c>
      <c r="AH301" s="24"/>
      <c r="AI301" s="11">
        <f>IF(AC301&lt;LVadseth[[#This Row],[Best]],1,0)</f>
        <v>0</v>
      </c>
      <c r="AJ301" s="11">
        <f>IF(AC301&lt;=LVadseth[[#This Row],[Best]]+0.1,1,0)</f>
        <v>0</v>
      </c>
      <c r="AK301" s="24" t="e">
        <f>100*((LVadseth[[#This Row],[CL-BC]]-LVadseth[[#This Row],[Best]])/LVadseth[[#This Row],[Best]])</f>
        <v>#VALUE!</v>
      </c>
      <c r="AL301" s="24">
        <f>100*((LVadseth[[#This Row],[AR-H2]]-LVadseth[[#This Row],[Best]])/LVadseth[[#This Row],[Best]])</f>
        <v>17.078113801786348</v>
      </c>
      <c r="AM301" s="24">
        <f>100*((LVadseth[[#This Row],[C-H]]-LVadseth[[#This Row],[Best]])/LVadseth[[#This Row],[Best]])</f>
        <v>1.6417030851772196</v>
      </c>
      <c r="AN301" s="24">
        <f>100*((LVadseth[[#This Row],[G-BC]]-LVadseth[[#This Row],[Best]])/LVadseth[[#This Row],[Best]])</f>
        <v>59.255148977858042</v>
      </c>
      <c r="AO301" s="24" t="e">
        <f>100*((LVadseth[[#This Row],[M-M]]-LVadseth[[#This Row],[Best]])/LVadseth[[#This Row],[Best]])</f>
        <v>#VALUE!</v>
      </c>
      <c r="AP301" s="24">
        <f>100*((LVadseth[[#This Row],[V-H]]-LVadseth[[#This Row],[Best]])/LVadseth[[#This Row],[Best]])</f>
        <v>0</v>
      </c>
      <c r="AQ301" s="24">
        <f>100*((LVadseth[[#This Row],[AR-H3]]-LVadseth[[#This Row],[Best]])/LVadseth[[#This Row],[Best]])</f>
        <v>11.536924925568465</v>
      </c>
      <c r="AR301" s="24">
        <f>100*((LVadseth[[#This Row],[S-M]]-LVadseth[[#This Row],[Best]])/LVadseth[[#This Row],[Best]])</f>
        <v>0.68806110656145203</v>
      </c>
      <c r="AS301" s="24">
        <f>100*((LVadseth[[#This Row],[New]]-LVadseth[[#This Row],[Best]])/LVadseth[[#This Row],[Best]])</f>
        <v>0.42133219039163056</v>
      </c>
      <c r="AX301" s="24">
        <f>IF(LVadseth[[#This Row],[CL-BC]]&lt;=MIN(LVadseth[[#This Row],[Best]]+0.1,LVadseth[[#This Row],[New]]+0.1),1,0)</f>
        <v>0</v>
      </c>
      <c r="AY301" s="24">
        <f>IF(LVadseth[[#This Row],[AR-H2]]&lt;=MIN(LVadseth[[#This Row],[Best]]+0.1,LVadseth[[#This Row],[New]]+0.1)+0.1,1,0)</f>
        <v>0</v>
      </c>
      <c r="AZ301" s="24">
        <f>IF(LVadseth[[#This Row],[C-H]]&lt;=MIN(LVadseth[[#This Row],[Best]]+0.1,LVadseth[[#This Row],[New]]+0.1),1,0)</f>
        <v>0</v>
      </c>
      <c r="BA301" s="24">
        <f>IF(LVadseth[[#This Row],[G-BC]]&lt;=MIN(LVadseth[[#This Row],[Best]]+0.1,LVadseth[[#This Row],[New]]+0.1),1,0)</f>
        <v>0</v>
      </c>
      <c r="BB301" s="24">
        <f>IF(LVadseth[[#This Row],[M-M]]&lt;=MIN(LVadseth[[#This Row],[Best]]+0.1,LVadseth[[#This Row],[New]]+0.1),1,0)</f>
        <v>0</v>
      </c>
      <c r="BC301" s="24">
        <f>IF(LVadseth[[#This Row],[V-H]]&lt;=MIN(LVadseth[[#This Row],[Best]]+0.1,LVadseth[[#This Row],[New]]+0.1),1,0)</f>
        <v>1</v>
      </c>
      <c r="BD301" s="24">
        <f>IF(LVadseth[[#This Row],[AR-H3]]&lt;=MIN(LVadseth[[#This Row],[Best]]+0.1,LVadseth[[#This Row],[New]]+0.1),1,0)</f>
        <v>0</v>
      </c>
      <c r="BE301" s="24">
        <f>IF(LVadseth[[#This Row],[S-M]]&lt;=MIN(LVadseth[[#This Row],[Best]]+0.1,LVadseth[[#This Row],[New]]+0.1),1,0)</f>
        <v>0</v>
      </c>
      <c r="BF301" s="24">
        <f>IF(LVadseth[[#This Row],[New]]&lt;=LVadseth[[#This Row],[Best]]+0.1,1,0)</f>
        <v>0</v>
      </c>
    </row>
    <row r="302" spans="1:58">
      <c r="A302" t="s">
        <v>15</v>
      </c>
      <c r="B302">
        <v>200</v>
      </c>
      <c r="C302">
        <v>9</v>
      </c>
      <c r="D302">
        <v>5</v>
      </c>
      <c r="E302" t="s">
        <v>16</v>
      </c>
      <c r="F302" t="s">
        <v>16</v>
      </c>
      <c r="G302">
        <v>31947.639770000002</v>
      </c>
      <c r="H302">
        <v>28784.799999999999</v>
      </c>
      <c r="I302" s="19">
        <v>52007.8</v>
      </c>
      <c r="J302" t="s">
        <v>16</v>
      </c>
      <c r="K302" s="4">
        <v>28291.5</v>
      </c>
      <c r="L302" s="4">
        <v>28501.3</v>
      </c>
      <c r="M302" s="4">
        <v>32880.43</v>
      </c>
      <c r="N302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28291.5</v>
      </c>
      <c r="O302">
        <f>MATCH(LVadseth[[#This Row],[Best]],LVadseth[[#This Row],[CL-BC]:[AR-H3]],0)</f>
        <v>7</v>
      </c>
      <c r="P302" t="str">
        <f>INDEX(LVadseth[[#Headers],[CL-BC]:[AR-H3]],LVadseth[[#This Row],[Match]])</f>
        <v>V-H</v>
      </c>
      <c r="Q302" t="s">
        <v>16</v>
      </c>
      <c r="R302" t="s">
        <v>16</v>
      </c>
      <c r="S302">
        <v>4200</v>
      </c>
      <c r="T302">
        <v>5317.56</v>
      </c>
      <c r="U302" s="22">
        <v>7200</v>
      </c>
      <c r="V302" s="22" t="s">
        <v>16</v>
      </c>
      <c r="W302" s="4">
        <v>1779.86</v>
      </c>
      <c r="X302" s="4">
        <v>7831.1</v>
      </c>
      <c r="Y302" s="4">
        <v>407</v>
      </c>
      <c r="Z302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407</v>
      </c>
      <c r="AA302">
        <f>MATCH(LVadseth[[#This Row],[t Best]],LVadseth[[#This Row],[t CL-BC]:[t AR-H3]],0)</f>
        <v>9</v>
      </c>
      <c r="AB302" s="24" t="str">
        <f>INDEX(LVadseth[[#Headers],[t CL-BC]:[t AR-H3]],LVadseth[[#This Row],[t Match]])</f>
        <v>t AR-H3</v>
      </c>
      <c r="AC302" s="24">
        <v>27994.3</v>
      </c>
      <c r="AH302" s="24"/>
      <c r="AI302" s="11">
        <f>IF(AC302&lt;LVadseth[[#This Row],[Best]],1,0)</f>
        <v>1</v>
      </c>
      <c r="AJ302" s="11">
        <f>IF(AC302&lt;=LVadseth[[#This Row],[Best]]+0.1,1,0)</f>
        <v>1</v>
      </c>
      <c r="AK302" s="24" t="e">
        <f>100*((LVadseth[[#This Row],[CL-BC]]-LVadseth[[#This Row],[Best]])/LVadseth[[#This Row],[Best]])</f>
        <v>#VALUE!</v>
      </c>
      <c r="AL302" s="24">
        <f>100*((LVadseth[[#This Row],[AR-H2]]-LVadseth[[#This Row],[Best]])/LVadseth[[#This Row],[Best]])</f>
        <v>12.923103299577617</v>
      </c>
      <c r="AM302" s="24">
        <f>100*((LVadseth[[#This Row],[C-H]]-LVadseth[[#This Row],[Best]])/LVadseth[[#This Row],[Best]])</f>
        <v>1.7436332467348825</v>
      </c>
      <c r="AN302" s="24">
        <f>100*((LVadseth[[#This Row],[G-BC]]-LVadseth[[#This Row],[Best]])/LVadseth[[#This Row],[Best]])</f>
        <v>83.828358340844431</v>
      </c>
      <c r="AO302" s="24" t="e">
        <f>100*((LVadseth[[#This Row],[M-M]]-LVadseth[[#This Row],[Best]])/LVadseth[[#This Row],[Best]])</f>
        <v>#VALUE!</v>
      </c>
      <c r="AP302" s="24">
        <f>100*((LVadseth[[#This Row],[V-H]]-LVadseth[[#This Row],[Best]])/LVadseth[[#This Row],[Best]])</f>
        <v>0</v>
      </c>
      <c r="AQ302" s="24">
        <f>100*((LVadseth[[#This Row],[AR-H3]]-LVadseth[[#This Row],[Best]])/LVadseth[[#This Row],[Best]])</f>
        <v>16.220172136507433</v>
      </c>
      <c r="AR302" s="24">
        <f>100*((LVadseth[[#This Row],[S-M]]-LVadseth[[#This Row],[Best]])/LVadseth[[#This Row],[Best]])</f>
        <v>0.74156548786737808</v>
      </c>
      <c r="AS302" s="24">
        <f>100*((LVadseth[[#This Row],[New]]-LVadseth[[#This Row],[Best]])/LVadseth[[#This Row],[Best]])</f>
        <v>-1.0504921973030794</v>
      </c>
      <c r="AX302" s="24">
        <f>IF(LVadseth[[#This Row],[CL-BC]]&lt;=MIN(LVadseth[[#This Row],[Best]]+0.1,LVadseth[[#This Row],[New]]+0.1),1,0)</f>
        <v>0</v>
      </c>
      <c r="AY302" s="24">
        <f>IF(LVadseth[[#This Row],[AR-H2]]&lt;=MIN(LVadseth[[#This Row],[Best]]+0.1,LVadseth[[#This Row],[New]]+0.1)+0.1,1,0)</f>
        <v>0</v>
      </c>
      <c r="AZ302" s="24">
        <f>IF(LVadseth[[#This Row],[C-H]]&lt;=MIN(LVadseth[[#This Row],[Best]]+0.1,LVadseth[[#This Row],[New]]+0.1),1,0)</f>
        <v>0</v>
      </c>
      <c r="BA302" s="24">
        <f>IF(LVadseth[[#This Row],[G-BC]]&lt;=MIN(LVadseth[[#This Row],[Best]]+0.1,LVadseth[[#This Row],[New]]+0.1),1,0)</f>
        <v>0</v>
      </c>
      <c r="BB302" s="24">
        <f>IF(LVadseth[[#This Row],[M-M]]&lt;=MIN(LVadseth[[#This Row],[Best]]+0.1,LVadseth[[#This Row],[New]]+0.1),1,0)</f>
        <v>0</v>
      </c>
      <c r="BC302" s="24">
        <f>IF(LVadseth[[#This Row],[V-H]]&lt;=MIN(LVadseth[[#This Row],[Best]]+0.1,LVadseth[[#This Row],[New]]+0.1),1,0)</f>
        <v>0</v>
      </c>
      <c r="BD302" s="24">
        <f>IF(LVadseth[[#This Row],[AR-H3]]&lt;=MIN(LVadseth[[#This Row],[Best]]+0.1,LVadseth[[#This Row],[New]]+0.1),1,0)</f>
        <v>0</v>
      </c>
      <c r="BE302" s="24">
        <f>IF(LVadseth[[#This Row],[S-M]]&lt;=MIN(LVadseth[[#This Row],[Best]]+0.1,LVadseth[[#This Row],[New]]+0.1),1,0)</f>
        <v>0</v>
      </c>
      <c r="BF302" s="24">
        <f>IF(LVadseth[[#This Row],[New]]&lt;=LVadseth[[#This Row],[Best]]+0.1,1,0)</f>
        <v>1</v>
      </c>
    </row>
    <row r="303" spans="1:58">
      <c r="A303" t="s">
        <v>15</v>
      </c>
      <c r="B303">
        <v>200</v>
      </c>
      <c r="C303">
        <v>10</v>
      </c>
      <c r="D303">
        <v>5</v>
      </c>
      <c r="E303" t="s">
        <v>16</v>
      </c>
      <c r="F303" t="s">
        <v>16</v>
      </c>
      <c r="G303">
        <v>31930.65914</v>
      </c>
      <c r="H303">
        <v>28259.599999999999</v>
      </c>
      <c r="I303" s="20">
        <v>49506.6</v>
      </c>
      <c r="J303" t="s">
        <v>16</v>
      </c>
      <c r="K303" s="4">
        <v>28172.9</v>
      </c>
      <c r="L303" s="4">
        <v>30053</v>
      </c>
      <c r="M303" s="4">
        <v>30998.89</v>
      </c>
      <c r="N303">
        <f>MIN(LVadseth[[#This Row],[CL-BC]],LVadseth[[#This Row],[AR-H1]],LVadseth[[#This Row],[AR-H2]],LVadseth[[#This Row],[C-H]],LVadseth[[#This Row],[G-BC]],LVadseth[[#This Row],[M-M]],LVadseth[[#This Row],[V-H]]:LVadseth[[#This Row],[S-M]],LVadseth[[#This Row],[AR-H3]])</f>
        <v>28172.9</v>
      </c>
      <c r="O303">
        <f>MATCH(LVadseth[[#This Row],[Best]],LVadseth[[#This Row],[CL-BC]:[AR-H3]],0)</f>
        <v>7</v>
      </c>
      <c r="P303" t="str">
        <f>INDEX(LVadseth[[#Headers],[CL-BC]:[AR-H3]],LVadseth[[#This Row],[Match]])</f>
        <v>V-H</v>
      </c>
      <c r="Q303" t="s">
        <v>16</v>
      </c>
      <c r="R303" t="s">
        <v>16</v>
      </c>
      <c r="S303">
        <v>4200</v>
      </c>
      <c r="T303">
        <v>10487.8</v>
      </c>
      <c r="U303" s="21">
        <v>7200</v>
      </c>
      <c r="V303" s="22" t="s">
        <v>16</v>
      </c>
      <c r="W303" s="4">
        <v>1460.15</v>
      </c>
      <c r="X303" s="4">
        <v>7332.2</v>
      </c>
      <c r="Y303" s="4">
        <v>791</v>
      </c>
      <c r="Z303">
        <f>MIN(LVadseth[[#This Row],[t CL-BC]],LVadseth[[#This Row],[t AR-H1]],LVadseth[[#This Row],[t AR-H2]],LVadseth[[#This Row],[t C-H]],LVadseth[[#This Row],[t G-BC]],LVadseth[[#This Row],[t M-M]],LVadseth[[#This Row],[t V-H]],LVadseth[[#This Row],[t S-M]],LVadseth[[#This Row],[t AR-H3]])</f>
        <v>791</v>
      </c>
      <c r="AA303">
        <f>MATCH(LVadseth[[#This Row],[t Best]],LVadseth[[#This Row],[t CL-BC]:[t AR-H3]],0)</f>
        <v>9</v>
      </c>
      <c r="AB303" s="24" t="str">
        <f>INDEX(LVadseth[[#Headers],[t CL-BC]:[t AR-H3]],LVadseth[[#This Row],[t Match]])</f>
        <v>t AR-H3</v>
      </c>
      <c r="AC303" s="24">
        <v>27868</v>
      </c>
      <c r="AH303" s="24"/>
      <c r="AI303" s="11">
        <f>IF(AC303&lt;LVadseth[[#This Row],[Best]],1,0)</f>
        <v>1</v>
      </c>
      <c r="AJ303" s="11">
        <f>IF(AC303&lt;=LVadseth[[#This Row],[Best]]+0.1,1,0)</f>
        <v>1</v>
      </c>
      <c r="AK303" s="24" t="e">
        <f>100*((LVadseth[[#This Row],[CL-BC]]-LVadseth[[#This Row],[Best]])/LVadseth[[#This Row],[Best]])</f>
        <v>#VALUE!</v>
      </c>
      <c r="AL303" s="24">
        <f>100*((LVadseth[[#This Row],[AR-H2]]-LVadseth[[#This Row],[Best]])/LVadseth[[#This Row],[Best]])</f>
        <v>13.338204941628295</v>
      </c>
      <c r="AM303" s="24">
        <f>100*((LVadseth[[#This Row],[C-H]]-LVadseth[[#This Row],[Best]])/LVadseth[[#This Row],[Best]])</f>
        <v>0.30774254691564262</v>
      </c>
      <c r="AN303" s="24">
        <f>100*((LVadseth[[#This Row],[G-BC]]-LVadseth[[#This Row],[Best]])/LVadseth[[#This Row],[Best]])</f>
        <v>75.724188848148387</v>
      </c>
      <c r="AO303" s="24" t="e">
        <f>100*((LVadseth[[#This Row],[M-M]]-LVadseth[[#This Row],[Best]])/LVadseth[[#This Row],[Best]])</f>
        <v>#VALUE!</v>
      </c>
      <c r="AP303" s="24">
        <f>100*((LVadseth[[#This Row],[V-H]]-LVadseth[[#This Row],[Best]])/LVadseth[[#This Row],[Best]])</f>
        <v>0</v>
      </c>
      <c r="AQ303" s="24">
        <f>100*((LVadseth[[#This Row],[AR-H3]]-LVadseth[[#This Row],[Best]])/LVadseth[[#This Row],[Best]])</f>
        <v>10.030880740001908</v>
      </c>
      <c r="AR303" s="24">
        <f>100*((LVadseth[[#This Row],[S-M]]-LVadseth[[#This Row],[Best]])/LVadseth[[#This Row],[Best]])</f>
        <v>6.6734343997245524</v>
      </c>
      <c r="AS303" s="24">
        <f>100*((LVadseth[[#This Row],[New]]-LVadseth[[#This Row],[Best]])/LVadseth[[#This Row],[Best]])</f>
        <v>-1.0822457042051099</v>
      </c>
      <c r="AX303" s="24">
        <f>IF(LVadseth[[#This Row],[CL-BC]]&lt;=MIN(LVadseth[[#This Row],[Best]]+0.1,LVadseth[[#This Row],[New]]+0.1),1,0)</f>
        <v>0</v>
      </c>
      <c r="AY303" s="24">
        <f>IF(LVadseth[[#This Row],[AR-H2]]&lt;=MIN(LVadseth[[#This Row],[Best]]+0.1,LVadseth[[#This Row],[New]]+0.1)+0.1,1,0)</f>
        <v>0</v>
      </c>
      <c r="AZ303" s="24">
        <f>IF(LVadseth[[#This Row],[C-H]]&lt;=MIN(LVadseth[[#This Row],[Best]]+0.1,LVadseth[[#This Row],[New]]+0.1),1,0)</f>
        <v>0</v>
      </c>
      <c r="BA303" s="24">
        <f>IF(LVadseth[[#This Row],[G-BC]]&lt;=MIN(LVadseth[[#This Row],[Best]]+0.1,LVadseth[[#This Row],[New]]+0.1),1,0)</f>
        <v>0</v>
      </c>
      <c r="BB303" s="24">
        <f>IF(LVadseth[[#This Row],[M-M]]&lt;=MIN(LVadseth[[#This Row],[Best]]+0.1,LVadseth[[#This Row],[New]]+0.1),1,0)</f>
        <v>0</v>
      </c>
      <c r="BC303" s="24">
        <f>IF(LVadseth[[#This Row],[V-H]]&lt;=MIN(LVadseth[[#This Row],[Best]]+0.1,LVadseth[[#This Row],[New]]+0.1),1,0)</f>
        <v>0</v>
      </c>
      <c r="BD303" s="24">
        <f>IF(LVadseth[[#This Row],[AR-H3]]&lt;=MIN(LVadseth[[#This Row],[Best]]+0.1,LVadseth[[#This Row],[New]]+0.1),1,0)</f>
        <v>0</v>
      </c>
      <c r="BE303" s="24">
        <f>IF(LVadseth[[#This Row],[S-M]]&lt;=MIN(LVadseth[[#This Row],[Best]]+0.1,LVadseth[[#This Row],[New]]+0.1),1,0)</f>
        <v>0</v>
      </c>
      <c r="BF303" s="24">
        <f>IF(LVadseth[[#This Row],[New]]&lt;=LVadseth[[#This Row],[Best]]+0.1,1,0)</f>
        <v>1</v>
      </c>
    </row>
    <row r="304" spans="1:58">
      <c r="AI304" s="11">
        <f>SUM(AI4:AI303)</f>
        <v>72</v>
      </c>
      <c r="AJ304" s="11">
        <f>SUM(AJ4:AJ303)</f>
        <v>73</v>
      </c>
    </row>
    <row r="305" spans="16:70">
      <c r="T305" s="23"/>
      <c r="AI305">
        <v>50</v>
      </c>
      <c r="AJ305">
        <v>1</v>
      </c>
      <c r="AK305">
        <f t="shared" ref="AK305:AS305" si="0">AVERAGE(AK4:AK23)</f>
        <v>4.876335192621992E-3</v>
      </c>
      <c r="AL305" s="24" t="e">
        <f t="shared" si="0"/>
        <v>#VALUE!</v>
      </c>
      <c r="AM305" s="24">
        <f t="shared" si="0"/>
        <v>2.7108682742251875</v>
      </c>
      <c r="AN305" s="24">
        <f t="shared" si="0"/>
        <v>9.3330563107548928E-5</v>
      </c>
      <c r="AO305" s="24">
        <f t="shared" si="0"/>
        <v>2.1223318147721198E-2</v>
      </c>
      <c r="AP305" s="24">
        <f t="shared" si="0"/>
        <v>1.6582563557691969</v>
      </c>
      <c r="AQ305" s="24" t="e">
        <f>AVERAGE(AQ4:AQ23)</f>
        <v>#VALUE!</v>
      </c>
      <c r="AR305" s="24" t="e">
        <f>AVERAGE(AR4:AR23)</f>
        <v>#VALUE!</v>
      </c>
      <c r="AS305" s="24">
        <f t="shared" si="0"/>
        <v>3.3230170442105269</v>
      </c>
      <c r="AT305" s="24"/>
      <c r="AW305" s="24"/>
      <c r="AX305" s="24">
        <f>SUM(AX4:AX23)</f>
        <v>19</v>
      </c>
      <c r="AY305" s="24">
        <f t="shared" ref="AY305:BF305" si="1">SUM(AY4:AY23)</f>
        <v>0</v>
      </c>
      <c r="AZ305" s="24">
        <f t="shared" si="1"/>
        <v>0</v>
      </c>
      <c r="BA305" s="24">
        <f t="shared" si="1"/>
        <v>20</v>
      </c>
      <c r="BB305" s="24">
        <f t="shared" si="1"/>
        <v>15</v>
      </c>
      <c r="BC305" s="24">
        <f t="shared" si="1"/>
        <v>0</v>
      </c>
      <c r="BD305" s="24">
        <f t="shared" si="1"/>
        <v>0</v>
      </c>
      <c r="BE305" s="24">
        <f t="shared" si="1"/>
        <v>0</v>
      </c>
      <c r="BF305" s="24">
        <f t="shared" si="1"/>
        <v>0</v>
      </c>
      <c r="BG305" s="24"/>
      <c r="BH305" s="24"/>
      <c r="BI305" s="24"/>
      <c r="BJ305" s="24"/>
      <c r="BK305" s="24">
        <f>AVERAGE(Q4:Q23)</f>
        <v>22653.35</v>
      </c>
      <c r="BL305" s="24" t="e">
        <f>AVERAGE(S4:S23)</f>
        <v>#DIV/0!</v>
      </c>
      <c r="BM305" s="24">
        <f>AVERAGE(T4:T23)</f>
        <v>396.37399999999997</v>
      </c>
      <c r="BN305" s="24">
        <f>AVERAGE(U4:U23)</f>
        <v>2410.8095000000003</v>
      </c>
      <c r="BO305" s="24">
        <f>AVERAGE(V4:V23)</f>
        <v>4267.2320000000009</v>
      </c>
      <c r="BP305" s="24">
        <f>AVERAGE(W4:W23)</f>
        <v>22.156204999999996</v>
      </c>
      <c r="BQ305" s="24" t="e">
        <f>AVERAGE(Y4:Y23)</f>
        <v>#DIV/0!</v>
      </c>
      <c r="BR305" s="24" t="e">
        <f>AVERAGE(X4:X23)</f>
        <v>#DIV/0!</v>
      </c>
    </row>
    <row r="306" spans="16:70">
      <c r="P306" s="7">
        <f>COUNTIF(LVadseth[Who],"*V-H*")</f>
        <v>118</v>
      </c>
      <c r="AJ306">
        <v>2</v>
      </c>
      <c r="AK306" s="24">
        <f>AVERAGE(AK24:AK43)</f>
        <v>2.5735655611181234</v>
      </c>
      <c r="AL306" s="24">
        <f t="shared" ref="AL306:AS306" si="2">AVERAGE(AL24:AL43)</f>
        <v>1.7592059799798416</v>
      </c>
      <c r="AM306" s="24">
        <f t="shared" si="2"/>
        <v>3.5917292634005706</v>
      </c>
      <c r="AN306" s="24">
        <f t="shared" si="2"/>
        <v>0.1070551640391459</v>
      </c>
      <c r="AO306" s="24">
        <f t="shared" si="2"/>
        <v>0.23544626413022279</v>
      </c>
      <c r="AP306" s="24">
        <f t="shared" si="2"/>
        <v>1.0645089018469607</v>
      </c>
      <c r="AQ306" s="24">
        <f>AVERAGE(AQ24:AQ43)</f>
        <v>3.8880958454720256</v>
      </c>
      <c r="AR306" s="24">
        <f>AVERAGE(AR24:AR43)</f>
        <v>0.80710732578784172</v>
      </c>
      <c r="AS306" s="24">
        <f t="shared" si="2"/>
        <v>2.3469899481253256</v>
      </c>
      <c r="AT306" s="24"/>
      <c r="AW306" s="24"/>
      <c r="AX306" s="24">
        <f>SUM(AX24:AX43)</f>
        <v>0</v>
      </c>
      <c r="AY306" s="24">
        <f t="shared" ref="AY306:BF306" si="3">SUM(AY24:AY43)</f>
        <v>0</v>
      </c>
      <c r="AZ306" s="24">
        <f t="shared" si="3"/>
        <v>0</v>
      </c>
      <c r="BA306" s="24">
        <f t="shared" si="3"/>
        <v>8</v>
      </c>
      <c r="BB306" s="24">
        <f t="shared" si="3"/>
        <v>7</v>
      </c>
      <c r="BC306" s="24">
        <f t="shared" si="3"/>
        <v>2</v>
      </c>
      <c r="BD306" s="24">
        <f>SUM(BD24:BD43)</f>
        <v>0</v>
      </c>
      <c r="BE306" s="24">
        <f>SUM(BE24:BE43)</f>
        <v>3</v>
      </c>
      <c r="BF306" s="24">
        <f t="shared" si="3"/>
        <v>1</v>
      </c>
      <c r="BG306" s="24"/>
      <c r="BH306" s="24"/>
      <c r="BI306" s="24"/>
      <c r="BJ306" s="24"/>
      <c r="BK306" s="24">
        <f>AVERAGE(Q24:Q43)</f>
        <v>86400</v>
      </c>
      <c r="BL306" s="24">
        <f>AVERAGE(S24:S43)</f>
        <v>5639.8</v>
      </c>
      <c r="BM306" s="24">
        <f>AVERAGE(T24:T43)</f>
        <v>435.35500000000002</v>
      </c>
      <c r="BN306" s="24">
        <f>AVERAGE(U24:U43)</f>
        <v>7200</v>
      </c>
      <c r="BO306" s="24">
        <f>AVERAGE(V24:V43)</f>
        <v>7200.2945000000009</v>
      </c>
      <c r="BP306" s="24">
        <f>AVERAGE(W24:W43)</f>
        <v>165.68077499999998</v>
      </c>
      <c r="BQ306" s="24">
        <f>AVERAGE(Y24:Y43)</f>
        <v>130.55000000000001</v>
      </c>
      <c r="BR306" s="24">
        <f>AVERAGE(X24:X43)</f>
        <v>407.935</v>
      </c>
    </row>
    <row r="307" spans="16:70">
      <c r="AJ307">
        <v>3</v>
      </c>
      <c r="AK307" s="24">
        <f t="shared" ref="AK307:AS307" si="4">AVERAGE(AK44:AK63)</f>
        <v>19.969014109593825</v>
      </c>
      <c r="AL307" s="24">
        <f t="shared" si="4"/>
        <v>2.3406618209641907</v>
      </c>
      <c r="AM307" s="24">
        <f t="shared" si="4"/>
        <v>2.9984512764914721</v>
      </c>
      <c r="AN307" s="24">
        <f t="shared" si="4"/>
        <v>2.4731505110410952</v>
      </c>
      <c r="AO307" s="24">
        <f t="shared" si="4"/>
        <v>0.80321517119729235</v>
      </c>
      <c r="AP307" s="24">
        <f t="shared" si="4"/>
        <v>0.37739660149776277</v>
      </c>
      <c r="AQ307" s="24">
        <f>AVERAGE(AQ44:AQ63)</f>
        <v>3.6530244839498756</v>
      </c>
      <c r="AR307" s="24">
        <f>AVERAGE(AR44:AR63)</f>
        <v>0.34169454118732706</v>
      </c>
      <c r="AS307" s="24">
        <f t="shared" si="4"/>
        <v>0.93868062871992597</v>
      </c>
      <c r="AT307" s="24"/>
      <c r="AW307" s="24"/>
      <c r="AX307" s="24">
        <f>SUM(AX44:AX63)</f>
        <v>0</v>
      </c>
      <c r="AY307" s="24">
        <f t="shared" ref="AY307:BF307" si="5">SUM(AY44:AY63)</f>
        <v>0</v>
      </c>
      <c r="AZ307" s="24">
        <f t="shared" si="5"/>
        <v>0</v>
      </c>
      <c r="BA307" s="24">
        <f t="shared" si="5"/>
        <v>0</v>
      </c>
      <c r="BB307" s="24">
        <f t="shared" si="5"/>
        <v>3</v>
      </c>
      <c r="BC307" s="24">
        <f t="shared" si="5"/>
        <v>6</v>
      </c>
      <c r="BD307" s="24">
        <f>SUM(BD44:BD63)</f>
        <v>0</v>
      </c>
      <c r="BE307" s="24">
        <f>SUM(BE44:BE63)</f>
        <v>9</v>
      </c>
      <c r="BF307" s="24">
        <f t="shared" si="5"/>
        <v>3</v>
      </c>
      <c r="BG307" s="24"/>
      <c r="BH307" s="24"/>
      <c r="BI307" s="24"/>
      <c r="BJ307" s="24"/>
      <c r="BK307" s="24">
        <f>AVERAGE(Q44:Q63)</f>
        <v>86400</v>
      </c>
      <c r="BL307" s="24">
        <f>AVERAGE(S44:S63)</f>
        <v>5729.45</v>
      </c>
      <c r="BM307" s="24">
        <f>AVERAGE(T44:T63)</f>
        <v>545.75099999999998</v>
      </c>
      <c r="BN307" s="24">
        <f>AVERAGE(U44:U63)</f>
        <v>7200</v>
      </c>
      <c r="BO307" s="24">
        <f>AVERAGE(V44:V63)</f>
        <v>7200.4599999999991</v>
      </c>
      <c r="BP307" s="24">
        <f>AVERAGE(W44:W63)</f>
        <v>317.66300000000007</v>
      </c>
      <c r="BQ307" s="24">
        <f>AVERAGE(Y44:Y63)</f>
        <v>2839.65</v>
      </c>
      <c r="BR307" s="24">
        <f>AVERAGE(X44:X63)</f>
        <v>3632.6450000000004</v>
      </c>
    </row>
    <row r="308" spans="16:70">
      <c r="AJ308">
        <v>4</v>
      </c>
      <c r="AK308" s="24" t="e">
        <f t="shared" ref="AK308:AS308" si="6">AVERAGE(AK64:AK83)</f>
        <v>#VALUE!</v>
      </c>
      <c r="AL308" s="24">
        <f t="shared" si="6"/>
        <v>2.6658687787076234</v>
      </c>
      <c r="AM308" s="24">
        <f t="shared" si="6"/>
        <v>2.3834770782007308</v>
      </c>
      <c r="AN308" s="24">
        <f t="shared" si="6"/>
        <v>3.9135873717030711</v>
      </c>
      <c r="AO308" s="24">
        <f t="shared" si="6"/>
        <v>0.79158180929488553</v>
      </c>
      <c r="AP308" s="24">
        <f t="shared" si="6"/>
        <v>0.16900945896238229</v>
      </c>
      <c r="AQ308" s="24">
        <f>AVERAGE(AQ64:AQ83)</f>
        <v>3.3076856113055633</v>
      </c>
      <c r="AR308" s="24">
        <f>AVERAGE(AR64:AR83)</f>
        <v>1.164644623603768</v>
      </c>
      <c r="AS308" s="24">
        <f t="shared" si="6"/>
        <v>-1.9170387618445146E-2</v>
      </c>
      <c r="AT308" s="24"/>
      <c r="AW308" s="24"/>
      <c r="AX308" s="24">
        <f>SUM(AX64:AX83)</f>
        <v>0</v>
      </c>
      <c r="AY308" s="24">
        <f t="shared" ref="AY308:BF308" si="7">SUM(AY64:AY83)</f>
        <v>0</v>
      </c>
      <c r="AZ308" s="24">
        <f t="shared" si="7"/>
        <v>0</v>
      </c>
      <c r="BA308" s="24">
        <f t="shared" si="7"/>
        <v>0</v>
      </c>
      <c r="BB308" s="24">
        <f t="shared" si="7"/>
        <v>2</v>
      </c>
      <c r="BC308" s="24">
        <f t="shared" si="7"/>
        <v>6</v>
      </c>
      <c r="BD308" s="24">
        <f>SUM(BD64:BD83)</f>
        <v>0</v>
      </c>
      <c r="BE308" s="24">
        <f>SUM(BE64:BE83)</f>
        <v>0</v>
      </c>
      <c r="BF308" s="24">
        <f t="shared" si="7"/>
        <v>13</v>
      </c>
      <c r="BG308" s="24"/>
      <c r="BH308" s="24"/>
      <c r="BI308" s="24"/>
      <c r="BJ308" s="24"/>
      <c r="BK308" s="24" t="e">
        <f>AVERAGE(Q64:Q83)</f>
        <v>#DIV/0!</v>
      </c>
      <c r="BL308" s="24">
        <f>AVERAGE(S64:S83)</f>
        <v>5866.8</v>
      </c>
      <c r="BM308" s="24">
        <f>AVERAGE(T64:T83)</f>
        <v>519.27749999999992</v>
      </c>
      <c r="BN308" s="24">
        <f>AVERAGE(U64:U83)</f>
        <v>7200</v>
      </c>
      <c r="BO308" s="24">
        <f>AVERAGE(V64:V83)</f>
        <v>7200.3454999999985</v>
      </c>
      <c r="BP308" s="24">
        <f>AVERAGE(W64:W83)</f>
        <v>514.17624999999998</v>
      </c>
      <c r="BQ308" s="24">
        <f>AVERAGE(Y64:Y83)</f>
        <v>3534.05</v>
      </c>
      <c r="BR308" s="24">
        <f>AVERAGE(X64:X83)</f>
        <v>3646.0250000000001</v>
      </c>
    </row>
    <row r="309" spans="16:70">
      <c r="AJ309">
        <v>5</v>
      </c>
      <c r="AK309" s="24" t="e">
        <f t="shared" ref="AK309:AS309" si="8">AVERAGE(AK84:AK103)</f>
        <v>#VALUE!</v>
      </c>
      <c r="AL309" s="24">
        <f t="shared" si="8"/>
        <v>4.25015449920084</v>
      </c>
      <c r="AM309" s="24">
        <f t="shared" si="8"/>
        <v>2.8360839170416203</v>
      </c>
      <c r="AN309" s="24">
        <f t="shared" si="8"/>
        <v>5.5471503504128723</v>
      </c>
      <c r="AO309" s="24">
        <f t="shared" si="8"/>
        <v>0.64152330390540391</v>
      </c>
      <c r="AP309" s="24">
        <f t="shared" si="8"/>
        <v>4.7752447140760414E-2</v>
      </c>
      <c r="AQ309" s="24">
        <f>AVERAGE(AQ84:AQ103)</f>
        <v>3.3950266631839532</v>
      </c>
      <c r="AR309" s="24">
        <f>AVERAGE(AR84:AR103)</f>
        <v>1.5421027535273089</v>
      </c>
      <c r="AS309" s="24">
        <f t="shared" si="8"/>
        <v>-0.29112218997633688</v>
      </c>
      <c r="AT309" s="24"/>
      <c r="AW309" s="24"/>
      <c r="AX309" s="24">
        <f>SUM(AX84:AX103)</f>
        <v>0</v>
      </c>
      <c r="AY309" s="24">
        <f t="shared" ref="AY309:BF309" si="9">SUM(AY84:AY103)</f>
        <v>0</v>
      </c>
      <c r="AZ309" s="24">
        <f t="shared" si="9"/>
        <v>0</v>
      </c>
      <c r="BA309" s="24">
        <f t="shared" si="9"/>
        <v>0</v>
      </c>
      <c r="BB309" s="24">
        <f t="shared" si="9"/>
        <v>0</v>
      </c>
      <c r="BC309" s="24">
        <f t="shared" si="9"/>
        <v>8</v>
      </c>
      <c r="BD309" s="24">
        <f>SUM(BD84:BD103)</f>
        <v>0</v>
      </c>
      <c r="BE309" s="24">
        <f>SUM(BE84:BE103)</f>
        <v>0</v>
      </c>
      <c r="BF309" s="24">
        <f t="shared" si="9"/>
        <v>12</v>
      </c>
      <c r="BG309" s="24"/>
      <c r="BH309" s="24"/>
      <c r="BI309" s="24"/>
      <c r="BJ309" s="24"/>
      <c r="BK309" s="24" t="e">
        <f>AVERAGE(Q84:Q103)</f>
        <v>#DIV/0!</v>
      </c>
      <c r="BL309" s="24">
        <f>AVERAGE(S84:S103)</f>
        <v>5923.9</v>
      </c>
      <c r="BM309" s="24">
        <f>AVERAGE(T84:T103)</f>
        <v>573.64100000000008</v>
      </c>
      <c r="BN309" s="24">
        <f>AVERAGE(U84:U103)</f>
        <v>7200</v>
      </c>
      <c r="BO309" s="24">
        <f>AVERAGE(V84:V103)</f>
        <v>6951.9525000000012</v>
      </c>
      <c r="BP309" s="24">
        <f>AVERAGE(W84:W103)</f>
        <v>544.26754999999991</v>
      </c>
      <c r="BQ309" s="24">
        <f>AVERAGE(Y84:Y103)</f>
        <v>4836.8</v>
      </c>
      <c r="BR309" s="24">
        <f>AVERAGE(X84:X103)</f>
        <v>3658.5050000000001</v>
      </c>
    </row>
    <row r="310" spans="16:70">
      <c r="AI310">
        <v>100</v>
      </c>
      <c r="AJ310">
        <v>1</v>
      </c>
      <c r="AK310" s="24">
        <f t="shared" ref="AK310:AS310" si="10">AVERAGE(AK104:AK123)</f>
        <v>1.5619228540100629</v>
      </c>
      <c r="AL310" s="24" t="e">
        <f t="shared" si="10"/>
        <v>#VALUE!</v>
      </c>
      <c r="AM310" s="24">
        <f t="shared" si="10"/>
        <v>3.9842258721676713</v>
      </c>
      <c r="AN310" s="24">
        <f t="shared" si="10"/>
        <v>2.6866202680077316E-4</v>
      </c>
      <c r="AO310" s="24">
        <f t="shared" si="10"/>
        <v>0.48763935988395596</v>
      </c>
      <c r="AP310" s="24">
        <f t="shared" si="10"/>
        <v>1.954110499229357</v>
      </c>
      <c r="AQ310" s="24" t="e">
        <f>AVERAGE(AQ104:AQ123)</f>
        <v>#VALUE!</v>
      </c>
      <c r="AR310" s="24" t="e">
        <f>AVERAGE(AR104:AR123)</f>
        <v>#VALUE!</v>
      </c>
      <c r="AS310" s="24">
        <f t="shared" si="10"/>
        <v>3.2163721505091578</v>
      </c>
      <c r="AT310" s="24"/>
      <c r="AW310" s="24"/>
      <c r="AX310" s="24">
        <f>SUM(AX104:AX123)</f>
        <v>1</v>
      </c>
      <c r="AY310" s="24">
        <f t="shared" ref="AY310:BF310" si="11">SUM(AY104:AY123)</f>
        <v>0</v>
      </c>
      <c r="AZ310" s="24">
        <f t="shared" si="11"/>
        <v>0</v>
      </c>
      <c r="BA310" s="24">
        <f t="shared" si="11"/>
        <v>19</v>
      </c>
      <c r="BB310" s="24">
        <f t="shared" si="11"/>
        <v>0</v>
      </c>
      <c r="BC310" s="24">
        <f t="shared" si="11"/>
        <v>0</v>
      </c>
      <c r="BD310" s="24">
        <f>SUM(BD104:BD123)</f>
        <v>0</v>
      </c>
      <c r="BE310" s="24">
        <f>SUM(BE104:BE123)</f>
        <v>0</v>
      </c>
      <c r="BF310" s="24">
        <f t="shared" si="11"/>
        <v>0</v>
      </c>
      <c r="BG310" s="24"/>
      <c r="BH310" s="24"/>
      <c r="BI310" s="24"/>
      <c r="BJ310" s="24"/>
      <c r="BK310" s="24">
        <f>AVERAGE(Q104:Q123)</f>
        <v>86400</v>
      </c>
      <c r="BL310" s="24" t="e">
        <f>AVERAGE(S104:S123)</f>
        <v>#DIV/0!</v>
      </c>
      <c r="BM310" s="24">
        <f>AVERAGE(T104:T123)</f>
        <v>2206.1410000000005</v>
      </c>
      <c r="BN310" s="24">
        <f>AVERAGE(U104:U123)</f>
        <v>7075.2520000000004</v>
      </c>
      <c r="BO310" s="24">
        <f>AVERAGE(V104:V123)</f>
        <v>7200.0964999999997</v>
      </c>
      <c r="BP310" s="24">
        <f>AVERAGE(W104:W123)</f>
        <v>62.348589999999987</v>
      </c>
      <c r="BQ310" s="24" t="e">
        <f>AVERAGE(Y104:Y123)</f>
        <v>#DIV/0!</v>
      </c>
      <c r="BR310" s="24" t="e">
        <f>AVERAGE(X104:X123)</f>
        <v>#DIV/0!</v>
      </c>
    </row>
    <row r="311" spans="16:70">
      <c r="AJ311">
        <v>2</v>
      </c>
      <c r="AK311" s="24">
        <f t="shared" ref="AK311:AS311" si="12">AVERAGE(AK124:AK143)</f>
        <v>138.2202866379759</v>
      </c>
      <c r="AL311" s="24">
        <f t="shared" si="12"/>
        <v>6.4096193794751146</v>
      </c>
      <c r="AM311" s="24">
        <f t="shared" si="12"/>
        <v>2.2604353883676493</v>
      </c>
      <c r="AN311" s="24">
        <f t="shared" si="12"/>
        <v>3.4913061085427883</v>
      </c>
      <c r="AO311" s="24">
        <f t="shared" si="12"/>
        <v>0.51427641425337034</v>
      </c>
      <c r="AP311" s="24">
        <f t="shared" si="12"/>
        <v>0.74800425605590026</v>
      </c>
      <c r="AQ311" s="24">
        <f>AVERAGE(AQ124:AQ143)</f>
        <v>5.7623467566244466</v>
      </c>
      <c r="AR311" s="24">
        <f>AVERAGE(AR124:AR143)</f>
        <v>0.43736213076027053</v>
      </c>
      <c r="AS311" s="24">
        <f t="shared" si="12"/>
        <v>1.189469832487466</v>
      </c>
      <c r="AT311" s="24"/>
      <c r="AW311" s="24"/>
      <c r="AX311" s="24">
        <f>SUM(AX124:AX143)</f>
        <v>0</v>
      </c>
      <c r="AY311" s="24">
        <f t="shared" ref="AY311:BF311" si="13">SUM(AY124:AY143)</f>
        <v>0</v>
      </c>
      <c r="AZ311" s="24">
        <f t="shared" si="13"/>
        <v>0</v>
      </c>
      <c r="BA311" s="24">
        <f t="shared" si="13"/>
        <v>0</v>
      </c>
      <c r="BB311" s="24">
        <f t="shared" si="13"/>
        <v>8</v>
      </c>
      <c r="BC311" s="24">
        <f t="shared" si="13"/>
        <v>5</v>
      </c>
      <c r="BD311" s="24">
        <f>SUM(BD124:BD143)</f>
        <v>0</v>
      </c>
      <c r="BE311" s="24">
        <f>SUM(BE124:BE143)</f>
        <v>6</v>
      </c>
      <c r="BF311" s="24">
        <f t="shared" si="13"/>
        <v>1</v>
      </c>
      <c r="BG311" s="24"/>
      <c r="BH311" s="24"/>
      <c r="BI311" s="24"/>
      <c r="BJ311" s="24"/>
      <c r="BK311" s="24">
        <f>AVERAGE(Q124:Q143)</f>
        <v>86400</v>
      </c>
      <c r="BL311" s="24">
        <f>AVERAGE(S124:S143)</f>
        <v>2357.35</v>
      </c>
      <c r="BM311" s="24">
        <f>AVERAGE(T124:T143)</f>
        <v>2406.4975000000004</v>
      </c>
      <c r="BN311" s="24">
        <f>AVERAGE(U124:U143)</f>
        <v>7200</v>
      </c>
      <c r="BO311" s="24">
        <f>AVERAGE(V124:V143)</f>
        <v>7200.110999999999</v>
      </c>
      <c r="BP311" s="24">
        <f>AVERAGE(W124:W143)</f>
        <v>269.92410000000007</v>
      </c>
      <c r="BQ311" s="24">
        <f>AVERAGE(Y124:Y143)</f>
        <v>92.8</v>
      </c>
      <c r="BR311" s="24">
        <f>AVERAGE(X124:X143)</f>
        <v>425.95999999999992</v>
      </c>
    </row>
    <row r="312" spans="16:70">
      <c r="AJ312">
        <v>3</v>
      </c>
      <c r="AK312" s="24">
        <f t="shared" ref="AK312:AS312" si="14">AVERAGE(AK144:AK163)</f>
        <v>216.38730548800146</v>
      </c>
      <c r="AL312" s="24">
        <f t="shared" si="14"/>
        <v>6.3045758510478596</v>
      </c>
      <c r="AM312" s="24">
        <f t="shared" si="14"/>
        <v>2.9004575869890838</v>
      </c>
      <c r="AN312" s="24">
        <f t="shared" si="14"/>
        <v>12.681911397978995</v>
      </c>
      <c r="AO312" s="24">
        <f t="shared" si="14"/>
        <v>1.071187516852018</v>
      </c>
      <c r="AP312" s="24">
        <f t="shared" si="14"/>
        <v>0.63891631695900297</v>
      </c>
      <c r="AQ312" s="24">
        <f>AVERAGE(AQ144:AQ163)</f>
        <v>4.6812085657032858</v>
      </c>
      <c r="AR312" s="24">
        <f>AVERAGE(AR144:AR163)</f>
        <v>0.14165090151343768</v>
      </c>
      <c r="AS312" s="24">
        <f t="shared" si="14"/>
        <v>1.2231756039776791</v>
      </c>
      <c r="AT312" s="24"/>
      <c r="AW312" s="24"/>
      <c r="AX312" s="24">
        <f>SUM(AX144:AX163)</f>
        <v>0</v>
      </c>
      <c r="AY312" s="24">
        <f t="shared" ref="AY312:BF312" si="15">SUM(AY144:AY163)</f>
        <v>0</v>
      </c>
      <c r="AZ312" s="24">
        <f t="shared" si="15"/>
        <v>0</v>
      </c>
      <c r="BA312" s="24">
        <f t="shared" si="15"/>
        <v>0</v>
      </c>
      <c r="BB312" s="24">
        <f t="shared" si="15"/>
        <v>3</v>
      </c>
      <c r="BC312" s="24">
        <f t="shared" si="15"/>
        <v>4</v>
      </c>
      <c r="BD312" s="24">
        <f>SUM(BD144:BD163)</f>
        <v>0</v>
      </c>
      <c r="BE312" s="24">
        <f>SUM(BE144:BE163)</f>
        <v>10</v>
      </c>
      <c r="BF312" s="24">
        <f t="shared" si="15"/>
        <v>3</v>
      </c>
      <c r="BG312" s="24"/>
      <c r="BH312" s="24"/>
      <c r="BI312" s="24"/>
      <c r="BJ312" s="24"/>
      <c r="BK312" s="24">
        <f>AVERAGE(Q144:Q163)</f>
        <v>86400</v>
      </c>
      <c r="BL312" s="24">
        <f>AVERAGE(S144:S163)</f>
        <v>3690.25</v>
      </c>
      <c r="BM312" s="24">
        <f>AVERAGE(T144:T163)</f>
        <v>2394.3070000000002</v>
      </c>
      <c r="BN312" s="24">
        <f>AVERAGE(U144:U163)</f>
        <v>7200</v>
      </c>
      <c r="BO312" s="24">
        <f>AVERAGE(V144:V163)</f>
        <v>7200.8404999999984</v>
      </c>
      <c r="BP312" s="24">
        <f>AVERAGE(W144:W163)</f>
        <v>587.53024999999991</v>
      </c>
      <c r="BQ312" s="24">
        <f>AVERAGE(Y144:Y163)</f>
        <v>883.3</v>
      </c>
      <c r="BR312" s="24">
        <f>AVERAGE(X144:X163)</f>
        <v>3316.4299999999994</v>
      </c>
    </row>
    <row r="313" spans="16:70">
      <c r="AJ313">
        <v>4</v>
      </c>
      <c r="AK313" s="24" t="e">
        <f t="shared" ref="AK313:AS313" si="16">AVERAGE(AK164:AK183)</f>
        <v>#VALUE!</v>
      </c>
      <c r="AL313" s="24">
        <f t="shared" si="16"/>
        <v>9.6978883858952969</v>
      </c>
      <c r="AM313" s="24">
        <f t="shared" si="16"/>
        <v>1.7052917414231463</v>
      </c>
      <c r="AN313" s="24">
        <f t="shared" si="16"/>
        <v>21.883019167225537</v>
      </c>
      <c r="AO313" s="24">
        <f t="shared" si="16"/>
        <v>1.1491188595680133</v>
      </c>
      <c r="AP313" s="24">
        <f t="shared" si="16"/>
        <v>0.18083381399226695</v>
      </c>
      <c r="AQ313" s="24">
        <f>AVERAGE(AQ164:AQ183)</f>
        <v>5.9776134596651227</v>
      </c>
      <c r="AR313" s="24">
        <f>AVERAGE(AR164:AR183)</f>
        <v>0.90224593210106863</v>
      </c>
      <c r="AS313" s="24">
        <f t="shared" si="16"/>
        <v>0.23561326451661016</v>
      </c>
      <c r="AT313" s="24"/>
      <c r="AW313" s="24"/>
      <c r="AX313" s="24">
        <f>SUM(AX164:AX183)</f>
        <v>0</v>
      </c>
      <c r="AY313" s="24">
        <f t="shared" ref="AY313:BF313" si="17">SUM(AY164:AY183)</f>
        <v>0</v>
      </c>
      <c r="AZ313" s="24">
        <f t="shared" si="17"/>
        <v>0</v>
      </c>
      <c r="BA313" s="24">
        <f t="shared" si="17"/>
        <v>0</v>
      </c>
      <c r="BB313" s="24">
        <f t="shared" si="17"/>
        <v>2</v>
      </c>
      <c r="BC313" s="24">
        <f t="shared" si="17"/>
        <v>7</v>
      </c>
      <c r="BD313" s="24">
        <f>SUM(BD164:BD183)</f>
        <v>0</v>
      </c>
      <c r="BE313" s="24">
        <f>SUM(BE164:BE183)</f>
        <v>3</v>
      </c>
      <c r="BF313" s="24">
        <f t="shared" si="17"/>
        <v>8</v>
      </c>
      <c r="BG313" s="24"/>
      <c r="BH313" s="24"/>
      <c r="BI313" s="24"/>
      <c r="BJ313" s="24"/>
      <c r="BK313" s="24" t="e">
        <f>AVERAGE(Q164:Q183)</f>
        <v>#DIV/0!</v>
      </c>
      <c r="BL313" s="24">
        <f>AVERAGE(S164:S183)</f>
        <v>2704.9</v>
      </c>
      <c r="BM313" s="24">
        <f>AVERAGE(T164:T183)</f>
        <v>2270.0245</v>
      </c>
      <c r="BN313" s="24">
        <f>AVERAGE(U164:U183)</f>
        <v>7200</v>
      </c>
      <c r="BO313" s="24">
        <f>AVERAGE(V164:V183)</f>
        <v>7200.6840000000011</v>
      </c>
      <c r="BP313" s="24">
        <f>AVERAGE(W164:W183)</f>
        <v>794.29890000000034</v>
      </c>
      <c r="BQ313" s="24">
        <f>AVERAGE(Y164:Y183)</f>
        <v>2979.55</v>
      </c>
      <c r="BR313" s="24">
        <f>AVERAGE(X164:X183)</f>
        <v>3661.6820000000007</v>
      </c>
    </row>
    <row r="314" spans="16:70">
      <c r="AJ314">
        <v>5</v>
      </c>
      <c r="AK314" s="24" t="e">
        <f t="shared" ref="AK314:AS314" si="18">AVERAGE(AK184:AK203)</f>
        <v>#VALUE!</v>
      </c>
      <c r="AL314" s="24">
        <f t="shared" si="18"/>
        <v>8.2034692337870645</v>
      </c>
      <c r="AM314" s="24">
        <f t="shared" si="18"/>
        <v>1.9993238594396818</v>
      </c>
      <c r="AN314" s="24">
        <f t="shared" si="18"/>
        <v>27.568598337798782</v>
      </c>
      <c r="AO314" s="24">
        <f t="shared" si="18"/>
        <v>1.5297383627997951</v>
      </c>
      <c r="AP314" s="24">
        <f t="shared" si="18"/>
        <v>8.2842332547859138E-2</v>
      </c>
      <c r="AQ314" s="24">
        <f>AVERAGE(AQ184:AQ203)</f>
        <v>4.9897141031080752</v>
      </c>
      <c r="AR314" s="24">
        <f>AVERAGE(AR184:AR203)</f>
        <v>1.5711395281911849</v>
      </c>
      <c r="AS314" s="24">
        <f t="shared" si="18"/>
        <v>-0.194639292440072</v>
      </c>
      <c r="AT314" s="24"/>
      <c r="AW314" s="24"/>
      <c r="AX314" s="24">
        <f>SUM(AX184:AX203)</f>
        <v>0</v>
      </c>
      <c r="AY314" s="24">
        <f t="shared" ref="AY314:BF314" si="19">SUM(AY184:AY203)</f>
        <v>0</v>
      </c>
      <c r="AZ314" s="24">
        <f t="shared" si="19"/>
        <v>0</v>
      </c>
      <c r="BA314" s="24">
        <f t="shared" si="19"/>
        <v>0</v>
      </c>
      <c r="BB314" s="24">
        <f t="shared" si="19"/>
        <v>0</v>
      </c>
      <c r="BC314" s="24">
        <f t="shared" si="19"/>
        <v>10</v>
      </c>
      <c r="BD314" s="24">
        <f>SUM(BD184:BD203)</f>
        <v>0</v>
      </c>
      <c r="BE314" s="24">
        <f>SUM(BE184:BE203)</f>
        <v>1</v>
      </c>
      <c r="BF314" s="24">
        <f t="shared" si="19"/>
        <v>9</v>
      </c>
      <c r="BG314" s="24"/>
      <c r="BH314" s="24"/>
      <c r="BI314" s="24"/>
      <c r="BJ314" s="24"/>
      <c r="BK314" s="24" t="e">
        <f>AVERAGE(Q184:Q203)</f>
        <v>#DIV/0!</v>
      </c>
      <c r="BL314" s="24">
        <f>AVERAGE(S184:S203)</f>
        <v>3129.2</v>
      </c>
      <c r="BM314" s="24">
        <f>AVERAGE(T184:T203)</f>
        <v>2512.8110000000001</v>
      </c>
      <c r="BN314" s="24">
        <f>AVERAGE(U184:U203)</f>
        <v>7200</v>
      </c>
      <c r="BO314" s="24">
        <f>AVERAGE(V184:V203)</f>
        <v>7200.1545000000015</v>
      </c>
      <c r="BP314" s="24">
        <f>AVERAGE(W184:W203)</f>
        <v>1033.4763</v>
      </c>
      <c r="BQ314" s="24">
        <f>AVERAGE(Y184:Y203)</f>
        <v>4989.1000000000004</v>
      </c>
      <c r="BR314" s="24">
        <f>AVERAGE(X184:X203)</f>
        <v>3676.9209999999994</v>
      </c>
    </row>
    <row r="315" spans="16:70">
      <c r="AI315">
        <v>200</v>
      </c>
      <c r="AJ315">
        <v>1</v>
      </c>
      <c r="AK315" s="24">
        <f t="shared" ref="AK315:AS315" si="20">AVERAGE(AK204:AK223)</f>
        <v>31.627482744062785</v>
      </c>
      <c r="AL315" s="24" t="e">
        <f t="shared" si="20"/>
        <v>#VALUE!</v>
      </c>
      <c r="AM315" s="24">
        <f t="shared" si="20"/>
        <v>4.2845497045592591</v>
      </c>
      <c r="AN315" s="24">
        <f t="shared" si="20"/>
        <v>0.74582365249846561</v>
      </c>
      <c r="AO315" s="24" t="e">
        <f t="shared" si="20"/>
        <v>#VALUE!</v>
      </c>
      <c r="AP315" s="24">
        <f t="shared" si="20"/>
        <v>1.3941823427207005</v>
      </c>
      <c r="AQ315" s="24" t="e">
        <f>AVERAGE(AQ204:AQ223)</f>
        <v>#VALUE!</v>
      </c>
      <c r="AR315" s="24" t="e">
        <f>AVERAGE(AR204:AR223)</f>
        <v>#VALUE!</v>
      </c>
      <c r="AS315" s="24">
        <f t="shared" si="20"/>
        <v>2.0843894798060054</v>
      </c>
      <c r="AT315" s="24"/>
      <c r="AW315" s="24"/>
      <c r="AX315" s="24">
        <f>SUM(AX204:AX223)</f>
        <v>0</v>
      </c>
      <c r="AY315" s="24">
        <f t="shared" ref="AY315:BF315" si="21">SUM(AY204:AY223)</f>
        <v>0</v>
      </c>
      <c r="AZ315" s="24">
        <f t="shared" si="21"/>
        <v>0</v>
      </c>
      <c r="BA315" s="24">
        <f t="shared" si="21"/>
        <v>5</v>
      </c>
      <c r="BB315" s="24">
        <f t="shared" si="21"/>
        <v>0</v>
      </c>
      <c r="BC315" s="24">
        <f t="shared" si="21"/>
        <v>7</v>
      </c>
      <c r="BD315" s="24">
        <f>SUM(BD204:BD223)</f>
        <v>0</v>
      </c>
      <c r="BE315" s="24">
        <f>SUM(BE204:BE223)</f>
        <v>0</v>
      </c>
      <c r="BF315" s="24">
        <f t="shared" si="21"/>
        <v>0</v>
      </c>
      <c r="BG315" s="24"/>
      <c r="BH315" s="24"/>
      <c r="BI315" s="24"/>
      <c r="BJ315" s="24"/>
      <c r="BK315" s="24">
        <f>AVERAGE(Q204:Q223)</f>
        <v>84473.15</v>
      </c>
      <c r="BL315" s="24" t="e">
        <f>AVERAGE(S204:S223)</f>
        <v>#DIV/0!</v>
      </c>
      <c r="BM315" s="24">
        <f>AVERAGE(T204:T223)</f>
        <v>17400.934999999998</v>
      </c>
      <c r="BN315" s="24">
        <f>AVERAGE(U204:U223)</f>
        <v>7200</v>
      </c>
      <c r="BO315" s="24" t="e">
        <f>AVERAGE(V204:V223)</f>
        <v>#DIV/0!</v>
      </c>
      <c r="BP315" s="24">
        <f>AVERAGE(W204:W223)</f>
        <v>243.10864999999998</v>
      </c>
      <c r="BQ315" s="24" t="e">
        <f>AVERAGE(Y204:Y223)</f>
        <v>#DIV/0!</v>
      </c>
      <c r="BR315" s="24" t="e">
        <f>AVERAGE(X204:X223)</f>
        <v>#DIV/0!</v>
      </c>
    </row>
    <row r="316" spans="16:70">
      <c r="AJ316">
        <v>2</v>
      </c>
      <c r="AK316" s="24" t="e">
        <f t="shared" ref="AK316:AS316" si="22">AVERAGE(AK224:AK243)</f>
        <v>#VALUE!</v>
      </c>
      <c r="AL316" s="24">
        <f t="shared" si="22"/>
        <v>5.6748317879021766</v>
      </c>
      <c r="AM316" s="24">
        <f t="shared" si="22"/>
        <v>1.5213766470775492</v>
      </c>
      <c r="AN316" s="24">
        <f t="shared" si="22"/>
        <v>10.47633543019033</v>
      </c>
      <c r="AO316" s="24" t="e">
        <f t="shared" si="22"/>
        <v>#VALUE!</v>
      </c>
      <c r="AP316" s="24">
        <f t="shared" si="22"/>
        <v>0.88165241081631385</v>
      </c>
      <c r="AQ316" s="24">
        <f>AVERAGE(AQ224:AQ243)</f>
        <v>6.4523584466628989</v>
      </c>
      <c r="AR316" s="24">
        <f>AVERAGE(AR224:AR243)</f>
        <v>5.440646367238889E-3</v>
      </c>
      <c r="AS316" s="24">
        <f t="shared" si="22"/>
        <v>1.2934372087992787</v>
      </c>
      <c r="AT316" s="24"/>
      <c r="AW316" s="24"/>
      <c r="AX316" s="24">
        <f>SUM(AX224:AX243)</f>
        <v>0</v>
      </c>
      <c r="AY316" s="24">
        <f t="shared" ref="AY316:BF316" si="23">SUM(AY224:AY243)</f>
        <v>0</v>
      </c>
      <c r="AZ316" s="24">
        <f t="shared" si="23"/>
        <v>0</v>
      </c>
      <c r="BA316" s="24">
        <f t="shared" si="23"/>
        <v>0</v>
      </c>
      <c r="BB316" s="24">
        <f t="shared" si="23"/>
        <v>0</v>
      </c>
      <c r="BC316" s="24">
        <f t="shared" si="23"/>
        <v>2</v>
      </c>
      <c r="BD316" s="24">
        <f>SUM(BD224:BD243)</f>
        <v>0</v>
      </c>
      <c r="BE316" s="24">
        <f>SUM(BE224:BE243)</f>
        <v>17</v>
      </c>
      <c r="BF316" s="24">
        <f t="shared" si="23"/>
        <v>1</v>
      </c>
      <c r="BG316" s="24"/>
      <c r="BH316" s="24"/>
      <c r="BI316" s="24"/>
      <c r="BJ316" s="24"/>
      <c r="BK316" s="24" t="e">
        <f>AVERAGE(Q224:Q243)</f>
        <v>#DIV/0!</v>
      </c>
      <c r="BL316" s="24">
        <f>AVERAGE(S224:S243)</f>
        <v>4200.7</v>
      </c>
      <c r="BM316" s="24">
        <f>AVERAGE(T224:T243)</f>
        <v>14128.221999999998</v>
      </c>
      <c r="BN316" s="24">
        <f>AVERAGE(U224:U243)</f>
        <v>7200</v>
      </c>
      <c r="BO316" s="24" t="e">
        <f>AVERAGE(V224:V243)</f>
        <v>#DIV/0!</v>
      </c>
      <c r="BP316" s="24">
        <f>AVERAGE(W224:W243)</f>
        <v>613.02350000000013</v>
      </c>
      <c r="BQ316" s="24">
        <f>AVERAGE(Y224:Y243)</f>
        <v>338</v>
      </c>
      <c r="BR316" s="24">
        <f>AVERAGE(X224:X243)</f>
        <v>2723.32</v>
      </c>
    </row>
    <row r="317" spans="16:70">
      <c r="AJ317">
        <v>3</v>
      </c>
      <c r="AK317" s="24" t="e">
        <f t="shared" ref="AK317:AS317" si="24">AVERAGE(AK244:AK263)</f>
        <v>#VALUE!</v>
      </c>
      <c r="AL317" s="24">
        <f t="shared" si="24"/>
        <v>9.0981489615807778</v>
      </c>
      <c r="AM317" s="24">
        <f t="shared" si="24"/>
        <v>2.263865489196816</v>
      </c>
      <c r="AN317" s="24">
        <f t="shared" si="24"/>
        <v>19.904097358311763</v>
      </c>
      <c r="AO317" s="24" t="e">
        <f t="shared" si="24"/>
        <v>#VALUE!</v>
      </c>
      <c r="AP317" s="24">
        <f t="shared" si="24"/>
        <v>0.64988920909656145</v>
      </c>
      <c r="AQ317" s="24">
        <f>AVERAGE(AQ244:AQ263)</f>
        <v>9.62707609927212</v>
      </c>
      <c r="AR317" s="24">
        <f>AVERAGE(AR244:AR263)</f>
        <v>7.0343205213714483E-2</v>
      </c>
      <c r="AS317" s="24">
        <f t="shared" si="24"/>
        <v>0.7429727686733868</v>
      </c>
      <c r="AT317" s="24"/>
      <c r="AW317" s="24"/>
      <c r="AX317" s="24">
        <f>SUM(AX244:AX263)</f>
        <v>0</v>
      </c>
      <c r="AY317" s="24">
        <f t="shared" ref="AY317:BF317" si="25">SUM(AY244:AY263)</f>
        <v>0</v>
      </c>
      <c r="AZ317" s="24">
        <f t="shared" si="25"/>
        <v>0</v>
      </c>
      <c r="BA317" s="24">
        <f t="shared" si="25"/>
        <v>0</v>
      </c>
      <c r="BB317" s="24">
        <f t="shared" si="25"/>
        <v>0</v>
      </c>
      <c r="BC317" s="24">
        <f t="shared" si="25"/>
        <v>4</v>
      </c>
      <c r="BD317" s="24">
        <f>SUM(BD244:BD263)</f>
        <v>0</v>
      </c>
      <c r="BE317" s="24">
        <f>SUM(BE244:BE263)</f>
        <v>15</v>
      </c>
      <c r="BF317" s="24">
        <f t="shared" si="25"/>
        <v>1</v>
      </c>
      <c r="BG317" s="24"/>
      <c r="BH317" s="24"/>
      <c r="BI317" s="24"/>
      <c r="BJ317" s="24"/>
      <c r="BK317" s="24" t="e">
        <f>AVERAGE(Q244:Q263)</f>
        <v>#DIV/0!</v>
      </c>
      <c r="BL317" s="24">
        <f>AVERAGE(S244:S263)</f>
        <v>4200.5</v>
      </c>
      <c r="BM317" s="24">
        <f>AVERAGE(T244:T263)</f>
        <v>9688.3220000000001</v>
      </c>
      <c r="BN317" s="24">
        <f>AVERAGE(U244:U263)</f>
        <v>7200</v>
      </c>
      <c r="BO317" s="24" t="e">
        <f>AVERAGE(V244:V263)</f>
        <v>#DIV/0!</v>
      </c>
      <c r="BP317" s="24">
        <f>AVERAGE(W244:W263)</f>
        <v>963.06654999999989</v>
      </c>
      <c r="BQ317" s="24">
        <f>AVERAGE(Y244:Y263)</f>
        <v>534.45000000000005</v>
      </c>
      <c r="BR317" s="24">
        <f>AVERAGE(X244:X263)</f>
        <v>6829.2299999999987</v>
      </c>
    </row>
    <row r="318" spans="16:70">
      <c r="AJ318">
        <v>4</v>
      </c>
      <c r="AK318" s="24" t="e">
        <f t="shared" ref="AK318:AS318" si="26">AVERAGE(AK264:AK283)</f>
        <v>#VALUE!</v>
      </c>
      <c r="AL318" s="24">
        <f t="shared" si="26"/>
        <v>9.4098559823760652</v>
      </c>
      <c r="AM318" s="24">
        <f t="shared" si="26"/>
        <v>1.3130904274405695</v>
      </c>
      <c r="AN318" s="24">
        <f t="shared" si="26"/>
        <v>35.377334863094113</v>
      </c>
      <c r="AO318" s="24" t="e">
        <f t="shared" si="26"/>
        <v>#VALUE!</v>
      </c>
      <c r="AP318" s="24">
        <f t="shared" si="26"/>
        <v>0.13536377678830977</v>
      </c>
      <c r="AQ318" s="24">
        <f>AVERAGE(AQ264:AQ283)</f>
        <v>8.4538886480956421</v>
      </c>
      <c r="AR318" s="24">
        <f>AVERAGE(AR264:AR283)</f>
        <v>0.84294076997723555</v>
      </c>
      <c r="AS318" s="24">
        <f t="shared" si="26"/>
        <v>0.22757915315062988</v>
      </c>
      <c r="AT318" s="24"/>
      <c r="AW318" s="24"/>
      <c r="AX318" s="24">
        <f>SUM(AX264:AX283)</f>
        <v>0</v>
      </c>
      <c r="AY318" s="24">
        <f t="shared" ref="AY318:BF318" si="27">SUM(AY264:AY283)</f>
        <v>0</v>
      </c>
      <c r="AZ318" s="24">
        <f t="shared" si="27"/>
        <v>0</v>
      </c>
      <c r="BA318" s="24">
        <f t="shared" si="27"/>
        <v>0</v>
      </c>
      <c r="BB318" s="24">
        <f t="shared" si="27"/>
        <v>0</v>
      </c>
      <c r="BC318" s="24">
        <f t="shared" si="27"/>
        <v>9</v>
      </c>
      <c r="BD318" s="24">
        <f>SUM(BD264:BD283)</f>
        <v>0</v>
      </c>
      <c r="BE318" s="24">
        <f>SUM(BE264:BE283)</f>
        <v>4</v>
      </c>
      <c r="BF318" s="24">
        <f t="shared" si="27"/>
        <v>7</v>
      </c>
      <c r="BG318" s="24"/>
      <c r="BH318" s="24"/>
      <c r="BI318" s="24"/>
      <c r="BJ318" s="24"/>
      <c r="BK318" s="24" t="e">
        <f>AVERAGE(Q264:Q283)</f>
        <v>#DIV/0!</v>
      </c>
      <c r="BL318" s="24">
        <f>AVERAGE(S264:S283)</f>
        <v>4200.3500000000004</v>
      </c>
      <c r="BM318" s="24">
        <f>AVERAGE(T264:T283)</f>
        <v>12606.439500000004</v>
      </c>
      <c r="BN318" s="24">
        <f>AVERAGE(U264:U283)</f>
        <v>7200</v>
      </c>
      <c r="BO318" s="24" t="e">
        <f>AVERAGE(V264:V283)</f>
        <v>#DIV/0!</v>
      </c>
      <c r="BP318" s="24">
        <f>AVERAGE(W264:W283)</f>
        <v>1445.5768499999999</v>
      </c>
      <c r="BQ318" s="24">
        <f>AVERAGE(Y264:Y283)</f>
        <v>1316.2</v>
      </c>
      <c r="BR318" s="24">
        <f>AVERAGE(X264:X283)</f>
        <v>7500.0445000000009</v>
      </c>
    </row>
    <row r="319" spans="16:70">
      <c r="AJ319">
        <v>5</v>
      </c>
      <c r="AK319" s="24" t="e">
        <f t="shared" ref="AK319:AS319" si="28">AVERAGE(AK284:AK303)</f>
        <v>#VALUE!</v>
      </c>
      <c r="AL319" s="24">
        <f t="shared" si="28"/>
        <v>9.5569075096233149</v>
      </c>
      <c r="AM319" s="24">
        <f t="shared" si="28"/>
        <v>0.93744750148270872</v>
      </c>
      <c r="AN319" s="24">
        <f t="shared" si="28"/>
        <v>46.872379982001846</v>
      </c>
      <c r="AO319" s="24" t="e">
        <f t="shared" si="28"/>
        <v>#VALUE!</v>
      </c>
      <c r="AP319" s="24">
        <f t="shared" si="28"/>
        <v>0.18964509411915187</v>
      </c>
      <c r="AQ319" s="24">
        <f>AVERAGE(AQ284:AQ303)</f>
        <v>7.6802239382686679</v>
      </c>
      <c r="AR319" s="24">
        <f>AVERAGE(AR284:AR303)</f>
        <v>1.2031444722062064</v>
      </c>
      <c r="AS319" s="24">
        <f t="shared" si="28"/>
        <v>-0.24386489479190057</v>
      </c>
      <c r="AT319" s="24"/>
      <c r="AW319" s="24"/>
      <c r="AX319" s="24">
        <f>SUM(AX284:AX303)</f>
        <v>0</v>
      </c>
      <c r="AY319" s="24">
        <f t="shared" ref="AY319:BF319" si="29">SUM(AY284:AY303)</f>
        <v>0</v>
      </c>
      <c r="AZ319" s="24">
        <f t="shared" si="29"/>
        <v>0</v>
      </c>
      <c r="BA319" s="24">
        <f t="shared" si="29"/>
        <v>0</v>
      </c>
      <c r="BB319" s="24">
        <f t="shared" si="29"/>
        <v>0</v>
      </c>
      <c r="BC319" s="24">
        <f t="shared" si="29"/>
        <v>5</v>
      </c>
      <c r="BD319" s="24">
        <f>SUM(BD284:BD303)</f>
        <v>0</v>
      </c>
      <c r="BE319" s="24">
        <f>SUM(BE284:BE303)</f>
        <v>1</v>
      </c>
      <c r="BF319" s="24">
        <f t="shared" si="29"/>
        <v>14</v>
      </c>
      <c r="BG319" s="24"/>
      <c r="BH319" s="24"/>
      <c r="BI319" s="24"/>
      <c r="BJ319" s="24"/>
      <c r="BK319" s="24" t="e">
        <f>AVERAGE(Q284:Q303)</f>
        <v>#DIV/0!</v>
      </c>
      <c r="BL319" s="24">
        <f>AVERAGE(S284:S303)</f>
        <v>4200.95</v>
      </c>
      <c r="BM319" s="24">
        <f>AVERAGE(T284:T303)</f>
        <v>13495.184000000003</v>
      </c>
      <c r="BN319" s="24">
        <f>AVERAGE(U284:U303)</f>
        <v>7200</v>
      </c>
      <c r="BO319" s="24" t="e">
        <f>AVERAGE(V284:V303)</f>
        <v>#DIV/0!</v>
      </c>
      <c r="BP319" s="24">
        <f>AVERAGE(W284:W303)</f>
        <v>1892.3525000000002</v>
      </c>
      <c r="BQ319" s="24">
        <f>AVERAGE(Y284:Y303)</f>
        <v>2483.0500000000002</v>
      </c>
      <c r="BR319" s="24">
        <f>AVERAGE(X284:X303)</f>
        <v>7523.8350000000019</v>
      </c>
    </row>
    <row r="321" spans="35:71" ht="15.75" thickBot="1"/>
    <row r="322" spans="35:71" ht="15.75" thickBot="1">
      <c r="AI322" s="27"/>
      <c r="AJ322" s="28"/>
      <c r="AK322" s="28"/>
      <c r="AL322" s="28"/>
      <c r="AM322" s="28"/>
      <c r="AN322" s="28"/>
      <c r="AO322" s="28"/>
      <c r="AP322" s="28"/>
      <c r="AQ322" s="28"/>
      <c r="AR322" s="28"/>
      <c r="AS322" s="29"/>
    </row>
    <row r="323" spans="35:71">
      <c r="AI323" s="30">
        <v>50</v>
      </c>
      <c r="AJ323" s="31">
        <v>2</v>
      </c>
      <c r="AK323" s="32">
        <f t="shared" ref="AK323:AS323" si="30">AK306</f>
        <v>2.5735655611181234</v>
      </c>
      <c r="AL323" s="32">
        <f t="shared" si="30"/>
        <v>1.7592059799798416</v>
      </c>
      <c r="AM323" s="32">
        <f t="shared" si="30"/>
        <v>3.5917292634005706</v>
      </c>
      <c r="AN323" s="32">
        <f t="shared" si="30"/>
        <v>0.1070551640391459</v>
      </c>
      <c r="AO323" s="32">
        <f t="shared" si="30"/>
        <v>0.23544626413022279</v>
      </c>
      <c r="AP323" s="32">
        <f t="shared" si="30"/>
        <v>1.0645089018469607</v>
      </c>
      <c r="AQ323" s="32">
        <f t="shared" si="30"/>
        <v>3.8880958454720256</v>
      </c>
      <c r="AR323" s="32">
        <f t="shared" si="30"/>
        <v>0.80710732578784172</v>
      </c>
      <c r="AS323" s="33">
        <f t="shared" si="30"/>
        <v>2.3469899481253256</v>
      </c>
      <c r="AT323" s="24"/>
      <c r="AW323" s="24"/>
      <c r="AX323" s="27">
        <f>AX306</f>
        <v>0</v>
      </c>
      <c r="AY323" s="28">
        <f t="shared" ref="AY323:BF323" si="31">AY306</f>
        <v>0</v>
      </c>
      <c r="AZ323" s="28">
        <f t="shared" si="31"/>
        <v>0</v>
      </c>
      <c r="BA323" s="28">
        <f t="shared" si="31"/>
        <v>8</v>
      </c>
      <c r="BB323" s="28">
        <f t="shared" si="31"/>
        <v>7</v>
      </c>
      <c r="BC323" s="28">
        <f t="shared" si="31"/>
        <v>2</v>
      </c>
      <c r="BD323" s="28">
        <f t="shared" si="31"/>
        <v>0</v>
      </c>
      <c r="BE323" s="28">
        <f t="shared" si="31"/>
        <v>3</v>
      </c>
      <c r="BF323" s="29">
        <f t="shared" si="31"/>
        <v>1</v>
      </c>
      <c r="BG323" s="24"/>
      <c r="BH323" s="24"/>
      <c r="BI323" s="24"/>
      <c r="BJ323" s="24"/>
      <c r="BK323" s="40">
        <f t="shared" ref="BK323:BR323" si="32">BK306</f>
        <v>86400</v>
      </c>
      <c r="BL323" s="41">
        <f t="shared" si="32"/>
        <v>5639.8</v>
      </c>
      <c r="BM323" s="41">
        <f t="shared" si="32"/>
        <v>435.35500000000002</v>
      </c>
      <c r="BN323" s="41">
        <f t="shared" si="32"/>
        <v>7200</v>
      </c>
      <c r="BO323" s="41">
        <f t="shared" si="32"/>
        <v>7200.2945000000009</v>
      </c>
      <c r="BP323" s="41">
        <f t="shared" si="32"/>
        <v>165.68077499999998</v>
      </c>
      <c r="BQ323" s="41">
        <f t="shared" si="32"/>
        <v>130.55000000000001</v>
      </c>
      <c r="BR323" s="41">
        <f t="shared" si="32"/>
        <v>407.935</v>
      </c>
      <c r="BS323" s="42">
        <v>26.563075000000005</v>
      </c>
    </row>
    <row r="324" spans="35:71">
      <c r="AI324" s="30"/>
      <c r="AJ324" s="31">
        <v>3</v>
      </c>
      <c r="AK324" s="32">
        <f>AK307</f>
        <v>19.969014109593825</v>
      </c>
      <c r="AL324" s="32">
        <f t="shared" ref="AL324:AS326" si="33">AL307</f>
        <v>2.3406618209641907</v>
      </c>
      <c r="AM324" s="32">
        <f t="shared" si="33"/>
        <v>2.9984512764914721</v>
      </c>
      <c r="AN324" s="32">
        <f t="shared" si="33"/>
        <v>2.4731505110410952</v>
      </c>
      <c r="AO324" s="32">
        <f t="shared" si="33"/>
        <v>0.80321517119729235</v>
      </c>
      <c r="AP324" s="32">
        <f t="shared" si="33"/>
        <v>0.37739660149776277</v>
      </c>
      <c r="AQ324" s="32">
        <f t="shared" si="33"/>
        <v>3.6530244839498756</v>
      </c>
      <c r="AR324" s="32">
        <f t="shared" si="33"/>
        <v>0.34169454118732706</v>
      </c>
      <c r="AS324" s="33">
        <f t="shared" si="33"/>
        <v>0.93868062871992597</v>
      </c>
      <c r="AT324" s="24"/>
      <c r="AW324" s="24"/>
      <c r="AX324" s="30">
        <f>AX307</f>
        <v>0</v>
      </c>
      <c r="AY324" s="31">
        <f t="shared" ref="AY324:BF324" si="34">AY307</f>
        <v>0</v>
      </c>
      <c r="AZ324" s="31">
        <f t="shared" si="34"/>
        <v>0</v>
      </c>
      <c r="BA324" s="31">
        <f t="shared" si="34"/>
        <v>0</v>
      </c>
      <c r="BB324" s="31">
        <f t="shared" si="34"/>
        <v>3</v>
      </c>
      <c r="BC324" s="31">
        <f t="shared" si="34"/>
        <v>6</v>
      </c>
      <c r="BD324" s="31">
        <f t="shared" si="34"/>
        <v>0</v>
      </c>
      <c r="BE324" s="31">
        <f t="shared" si="34"/>
        <v>9</v>
      </c>
      <c r="BF324" s="38">
        <f t="shared" si="34"/>
        <v>3</v>
      </c>
      <c r="BG324" s="24"/>
      <c r="BH324" s="24"/>
      <c r="BI324" s="24"/>
      <c r="BJ324" s="24"/>
      <c r="BK324" s="43">
        <f t="shared" ref="BK324:BR324" si="35">BK307</f>
        <v>86400</v>
      </c>
      <c r="BL324" s="44">
        <f t="shared" si="35"/>
        <v>5729.45</v>
      </c>
      <c r="BM324" s="44">
        <f t="shared" si="35"/>
        <v>545.75099999999998</v>
      </c>
      <c r="BN324" s="44">
        <f t="shared" si="35"/>
        <v>7200</v>
      </c>
      <c r="BO324" s="44">
        <f t="shared" si="35"/>
        <v>7200.4599999999991</v>
      </c>
      <c r="BP324" s="44">
        <f t="shared" si="35"/>
        <v>317.66300000000007</v>
      </c>
      <c r="BQ324" s="44">
        <f t="shared" si="35"/>
        <v>2839.65</v>
      </c>
      <c r="BR324" s="44">
        <f t="shared" si="35"/>
        <v>3632.6450000000004</v>
      </c>
      <c r="BS324" s="45">
        <v>53.003925000000002</v>
      </c>
    </row>
    <row r="325" spans="35:71">
      <c r="AI325" s="30"/>
      <c r="AJ325" s="31">
        <v>4</v>
      </c>
      <c r="AK325" s="32" t="s">
        <v>16</v>
      </c>
      <c r="AL325" s="32">
        <f t="shared" si="33"/>
        <v>2.6658687787076234</v>
      </c>
      <c r="AM325" s="32">
        <f t="shared" si="33"/>
        <v>2.3834770782007308</v>
      </c>
      <c r="AN325" s="32">
        <f t="shared" si="33"/>
        <v>3.9135873717030711</v>
      </c>
      <c r="AO325" s="32">
        <f t="shared" si="33"/>
        <v>0.79158180929488553</v>
      </c>
      <c r="AP325" s="32">
        <f t="shared" si="33"/>
        <v>0.16900945896238229</v>
      </c>
      <c r="AQ325" s="32">
        <f t="shared" si="33"/>
        <v>3.3076856113055633</v>
      </c>
      <c r="AR325" s="32">
        <f t="shared" si="33"/>
        <v>1.164644623603768</v>
      </c>
      <c r="AS325" s="33">
        <f t="shared" si="33"/>
        <v>-1.9170387618445146E-2</v>
      </c>
      <c r="AT325" s="24"/>
      <c r="AW325" s="24"/>
      <c r="AX325" s="30">
        <f>AX308</f>
        <v>0</v>
      </c>
      <c r="AY325" s="31">
        <f t="shared" ref="AY325:BF325" si="36">AY308</f>
        <v>0</v>
      </c>
      <c r="AZ325" s="31">
        <f t="shared" si="36"/>
        <v>0</v>
      </c>
      <c r="BA325" s="31">
        <f t="shared" si="36"/>
        <v>0</v>
      </c>
      <c r="BB325" s="31">
        <f t="shared" si="36"/>
        <v>2</v>
      </c>
      <c r="BC325" s="31">
        <f t="shared" si="36"/>
        <v>6</v>
      </c>
      <c r="BD325" s="31">
        <f t="shared" si="36"/>
        <v>0</v>
      </c>
      <c r="BE325" s="31">
        <f t="shared" si="36"/>
        <v>0</v>
      </c>
      <c r="BF325" s="38">
        <f t="shared" si="36"/>
        <v>13</v>
      </c>
      <c r="BG325" s="24" t="s">
        <v>40</v>
      </c>
      <c r="BH325" s="24"/>
      <c r="BI325" s="24"/>
      <c r="BJ325" s="24"/>
      <c r="BK325" s="43" t="s">
        <v>16</v>
      </c>
      <c r="BL325" s="44">
        <f t="shared" ref="BL325:BR325" si="37">BL308</f>
        <v>5866.8</v>
      </c>
      <c r="BM325" s="44">
        <f t="shared" si="37"/>
        <v>519.27749999999992</v>
      </c>
      <c r="BN325" s="44">
        <f t="shared" si="37"/>
        <v>7200</v>
      </c>
      <c r="BO325" s="44">
        <f t="shared" si="37"/>
        <v>7200.3454999999985</v>
      </c>
      <c r="BP325" s="44">
        <f t="shared" si="37"/>
        <v>514.17624999999998</v>
      </c>
      <c r="BQ325" s="44">
        <f t="shared" si="37"/>
        <v>3534.05</v>
      </c>
      <c r="BR325" s="44">
        <f t="shared" si="37"/>
        <v>3646.0250000000001</v>
      </c>
      <c r="BS325" s="45">
        <v>145.566585</v>
      </c>
    </row>
    <row r="326" spans="35:71">
      <c r="AI326" s="30"/>
      <c r="AJ326" s="31">
        <v>5</v>
      </c>
      <c r="AK326" s="32" t="s">
        <v>16</v>
      </c>
      <c r="AL326" s="32">
        <f t="shared" si="33"/>
        <v>4.25015449920084</v>
      </c>
      <c r="AM326" s="32">
        <f t="shared" si="33"/>
        <v>2.8360839170416203</v>
      </c>
      <c r="AN326" s="32">
        <f t="shared" si="33"/>
        <v>5.5471503504128723</v>
      </c>
      <c r="AO326" s="32">
        <f t="shared" si="33"/>
        <v>0.64152330390540391</v>
      </c>
      <c r="AP326" s="32">
        <f t="shared" si="33"/>
        <v>4.7752447140760414E-2</v>
      </c>
      <c r="AQ326" s="32">
        <f t="shared" si="33"/>
        <v>3.3950266631839532</v>
      </c>
      <c r="AR326" s="32">
        <f t="shared" si="33"/>
        <v>1.5421027535273089</v>
      </c>
      <c r="AS326" s="33">
        <f t="shared" si="33"/>
        <v>-0.29112218997633688</v>
      </c>
      <c r="AT326" s="24"/>
      <c r="AW326" s="24"/>
      <c r="AX326" s="30">
        <f>AX309</f>
        <v>0</v>
      </c>
      <c r="AY326" s="31">
        <f t="shared" ref="AY326:BF326" si="38">AY309</f>
        <v>0</v>
      </c>
      <c r="AZ326" s="31">
        <f t="shared" si="38"/>
        <v>0</v>
      </c>
      <c r="BA326" s="31">
        <f t="shared" si="38"/>
        <v>0</v>
      </c>
      <c r="BB326" s="31">
        <f t="shared" si="38"/>
        <v>0</v>
      </c>
      <c r="BC326" s="31">
        <f t="shared" si="38"/>
        <v>8</v>
      </c>
      <c r="BD326" s="31">
        <f t="shared" si="38"/>
        <v>0</v>
      </c>
      <c r="BE326" s="31">
        <f t="shared" si="38"/>
        <v>0</v>
      </c>
      <c r="BF326" s="38">
        <f t="shared" si="38"/>
        <v>12</v>
      </c>
      <c r="BG326" s="24"/>
      <c r="BH326" s="24"/>
      <c r="BI326" s="24"/>
      <c r="BJ326" s="24"/>
      <c r="BK326" s="43" t="s">
        <v>16</v>
      </c>
      <c r="BL326" s="44">
        <f t="shared" ref="BL326:BR326" si="39">BL309</f>
        <v>5923.9</v>
      </c>
      <c r="BM326" s="44">
        <f t="shared" si="39"/>
        <v>573.64100000000008</v>
      </c>
      <c r="BN326" s="44">
        <f t="shared" si="39"/>
        <v>7200</v>
      </c>
      <c r="BO326" s="44">
        <f t="shared" si="39"/>
        <v>6951.9525000000012</v>
      </c>
      <c r="BP326" s="44">
        <f t="shared" si="39"/>
        <v>544.26754999999991</v>
      </c>
      <c r="BQ326" s="44">
        <f t="shared" si="39"/>
        <v>4836.8</v>
      </c>
      <c r="BR326" s="44">
        <f t="shared" si="39"/>
        <v>3658.5050000000001</v>
      </c>
      <c r="BS326" s="45">
        <v>333.56254999999999</v>
      </c>
    </row>
    <row r="327" spans="35:71">
      <c r="AI327" s="30"/>
      <c r="AJ327" s="31" t="s">
        <v>39</v>
      </c>
      <c r="AK327" s="32">
        <f>AVERAGE((AK323:AK324))</f>
        <v>11.271289835355974</v>
      </c>
      <c r="AL327" s="32">
        <f t="shared" ref="AL327:AS327" si="40">AVERAGE(AL323:AL326)</f>
        <v>2.753972769713124</v>
      </c>
      <c r="AM327" s="32">
        <f t="shared" si="40"/>
        <v>2.9524353837835982</v>
      </c>
      <c r="AN327" s="32">
        <f t="shared" si="40"/>
        <v>3.010235849299046</v>
      </c>
      <c r="AO327" s="32">
        <f t="shared" si="40"/>
        <v>0.61794163713195116</v>
      </c>
      <c r="AP327" s="32">
        <f t="shared" si="40"/>
        <v>0.41466685236196654</v>
      </c>
      <c r="AQ327" s="32">
        <f t="shared" si="40"/>
        <v>3.5609581509778545</v>
      </c>
      <c r="AR327" s="32">
        <f t="shared" si="40"/>
        <v>0.96388731102656133</v>
      </c>
      <c r="AS327" s="33">
        <f t="shared" si="40"/>
        <v>0.74384449981261735</v>
      </c>
      <c r="AT327" s="24"/>
      <c r="AW327" s="24"/>
      <c r="AX327" s="30">
        <f>SUM(AX323:AX326)</f>
        <v>0</v>
      </c>
      <c r="AY327" s="31">
        <f t="shared" ref="AY327:BF327" si="41">SUM(AY323:AY326)</f>
        <v>0</v>
      </c>
      <c r="AZ327" s="31">
        <f t="shared" si="41"/>
        <v>0</v>
      </c>
      <c r="BA327" s="31">
        <f t="shared" si="41"/>
        <v>8</v>
      </c>
      <c r="BB327" s="31">
        <f t="shared" si="41"/>
        <v>12</v>
      </c>
      <c r="BC327" s="31">
        <f t="shared" si="41"/>
        <v>22</v>
      </c>
      <c r="BD327" s="31">
        <f t="shared" si="41"/>
        <v>0</v>
      </c>
      <c r="BE327" s="31">
        <f t="shared" si="41"/>
        <v>12</v>
      </c>
      <c r="BF327" s="38">
        <f t="shared" si="41"/>
        <v>29</v>
      </c>
      <c r="BG327" s="24"/>
      <c r="BH327" s="24"/>
      <c r="BI327" s="24"/>
      <c r="BJ327" s="24"/>
      <c r="BK327" s="43">
        <f>AVERAGE(BK323:BK326)</f>
        <v>86400</v>
      </c>
      <c r="BL327" s="44">
        <f t="shared" ref="BL327:BS327" si="42">AVERAGE(BL323:BL326)</f>
        <v>5789.9874999999993</v>
      </c>
      <c r="BM327" s="44">
        <f t="shared" si="42"/>
        <v>518.506125</v>
      </c>
      <c r="BN327" s="44">
        <f t="shared" si="42"/>
        <v>7200</v>
      </c>
      <c r="BO327" s="44">
        <f t="shared" si="42"/>
        <v>7138.2631249999995</v>
      </c>
      <c r="BP327" s="44">
        <f t="shared" si="42"/>
        <v>385.44689374999996</v>
      </c>
      <c r="BQ327" s="44">
        <f t="shared" si="42"/>
        <v>2835.2624999999998</v>
      </c>
      <c r="BR327" s="44">
        <f t="shared" si="42"/>
        <v>2836.2775000000001</v>
      </c>
      <c r="BS327" s="45">
        <f t="shared" si="42"/>
        <v>139.67403375000001</v>
      </c>
    </row>
    <row r="328" spans="35:71">
      <c r="AI328" s="30">
        <v>100</v>
      </c>
      <c r="AJ328" s="31">
        <v>2</v>
      </c>
      <c r="AK328" s="32">
        <f t="shared" ref="AK328:AS328" si="43">AK311</f>
        <v>138.2202866379759</v>
      </c>
      <c r="AL328" s="32">
        <f t="shared" si="43"/>
        <v>6.4096193794751146</v>
      </c>
      <c r="AM328" s="32">
        <f t="shared" si="43"/>
        <v>2.2604353883676493</v>
      </c>
      <c r="AN328" s="32">
        <f t="shared" si="43"/>
        <v>3.4913061085427883</v>
      </c>
      <c r="AO328" s="32">
        <f t="shared" si="43"/>
        <v>0.51427641425337034</v>
      </c>
      <c r="AP328" s="32">
        <f t="shared" si="43"/>
        <v>0.74800425605590026</v>
      </c>
      <c r="AQ328" s="32">
        <f t="shared" si="43"/>
        <v>5.7623467566244466</v>
      </c>
      <c r="AR328" s="32">
        <f t="shared" si="43"/>
        <v>0.43736213076027053</v>
      </c>
      <c r="AS328" s="33">
        <f t="shared" si="43"/>
        <v>1.189469832487466</v>
      </c>
      <c r="AT328" s="24"/>
      <c r="AW328" s="24"/>
      <c r="AX328" s="30">
        <f>AX311</f>
        <v>0</v>
      </c>
      <c r="AY328" s="31">
        <f t="shared" ref="AY328:BF328" si="44">AY311</f>
        <v>0</v>
      </c>
      <c r="AZ328" s="31">
        <f t="shared" si="44"/>
        <v>0</v>
      </c>
      <c r="BA328" s="31">
        <f t="shared" si="44"/>
        <v>0</v>
      </c>
      <c r="BB328" s="31">
        <f t="shared" si="44"/>
        <v>8</v>
      </c>
      <c r="BC328" s="31">
        <f t="shared" si="44"/>
        <v>5</v>
      </c>
      <c r="BD328" s="31">
        <f t="shared" si="44"/>
        <v>0</v>
      </c>
      <c r="BE328" s="31">
        <f t="shared" si="44"/>
        <v>6</v>
      </c>
      <c r="BF328" s="38">
        <f t="shared" si="44"/>
        <v>1</v>
      </c>
      <c r="BG328" s="24"/>
      <c r="BH328" s="24"/>
      <c r="BI328" s="24"/>
      <c r="BJ328" s="24"/>
      <c r="BK328" s="43">
        <f t="shared" ref="BK328:BR328" si="45">BK311</f>
        <v>86400</v>
      </c>
      <c r="BL328" s="44">
        <f t="shared" si="45"/>
        <v>2357.35</v>
      </c>
      <c r="BM328" s="44">
        <f t="shared" si="45"/>
        <v>2406.4975000000004</v>
      </c>
      <c r="BN328" s="44">
        <f t="shared" si="45"/>
        <v>7200</v>
      </c>
      <c r="BO328" s="44">
        <f t="shared" si="45"/>
        <v>7200.110999999999</v>
      </c>
      <c r="BP328" s="44">
        <f t="shared" si="45"/>
        <v>269.92410000000007</v>
      </c>
      <c r="BQ328" s="44">
        <f t="shared" si="45"/>
        <v>92.8</v>
      </c>
      <c r="BR328" s="44">
        <f t="shared" si="45"/>
        <v>425.95999999999992</v>
      </c>
      <c r="BS328" s="45">
        <v>55.746120000000005</v>
      </c>
    </row>
    <row r="329" spans="35:71">
      <c r="AI329" s="30"/>
      <c r="AJ329" s="31">
        <v>3</v>
      </c>
      <c r="AK329" s="32">
        <f>AK312</f>
        <v>216.38730548800146</v>
      </c>
      <c r="AL329" s="32">
        <f t="shared" ref="AL329:AS331" si="46">AL312</f>
        <v>6.3045758510478596</v>
      </c>
      <c r="AM329" s="32">
        <f t="shared" si="46"/>
        <v>2.9004575869890838</v>
      </c>
      <c r="AN329" s="32">
        <f t="shared" si="46"/>
        <v>12.681911397978995</v>
      </c>
      <c r="AO329" s="32">
        <f t="shared" si="46"/>
        <v>1.071187516852018</v>
      </c>
      <c r="AP329" s="32">
        <f t="shared" si="46"/>
        <v>0.63891631695900297</v>
      </c>
      <c r="AQ329" s="32">
        <f t="shared" si="46"/>
        <v>4.6812085657032858</v>
      </c>
      <c r="AR329" s="32">
        <f t="shared" si="46"/>
        <v>0.14165090151343768</v>
      </c>
      <c r="AS329" s="33">
        <f t="shared" si="46"/>
        <v>1.2231756039776791</v>
      </c>
      <c r="AT329" s="24"/>
      <c r="AW329" s="24"/>
      <c r="AX329" s="30">
        <f>AX312</f>
        <v>0</v>
      </c>
      <c r="AY329" s="31">
        <f t="shared" ref="AY329:BF329" si="47">AY312</f>
        <v>0</v>
      </c>
      <c r="AZ329" s="31">
        <f t="shared" si="47"/>
        <v>0</v>
      </c>
      <c r="BA329" s="31">
        <f t="shared" si="47"/>
        <v>0</v>
      </c>
      <c r="BB329" s="31">
        <f t="shared" si="47"/>
        <v>3</v>
      </c>
      <c r="BC329" s="31">
        <f t="shared" si="47"/>
        <v>4</v>
      </c>
      <c r="BD329" s="31">
        <f t="shared" si="47"/>
        <v>0</v>
      </c>
      <c r="BE329" s="31">
        <f t="shared" si="47"/>
        <v>10</v>
      </c>
      <c r="BF329" s="38">
        <f t="shared" si="47"/>
        <v>3</v>
      </c>
      <c r="BG329" s="24"/>
      <c r="BH329" s="24"/>
      <c r="BI329" s="24"/>
      <c r="BJ329" s="24"/>
      <c r="BK329" s="43">
        <f t="shared" ref="BK329:BR329" si="48">BK312</f>
        <v>86400</v>
      </c>
      <c r="BL329" s="44">
        <f t="shared" si="48"/>
        <v>3690.25</v>
      </c>
      <c r="BM329" s="44">
        <f t="shared" si="48"/>
        <v>2394.3070000000002</v>
      </c>
      <c r="BN329" s="44">
        <f t="shared" si="48"/>
        <v>7200</v>
      </c>
      <c r="BO329" s="44">
        <f t="shared" si="48"/>
        <v>7200.8404999999984</v>
      </c>
      <c r="BP329" s="44">
        <f t="shared" si="48"/>
        <v>587.53024999999991</v>
      </c>
      <c r="BQ329" s="44">
        <f t="shared" si="48"/>
        <v>883.3</v>
      </c>
      <c r="BR329" s="44">
        <f t="shared" si="48"/>
        <v>3316.4299999999994</v>
      </c>
      <c r="BS329" s="45">
        <v>90.368239999999986</v>
      </c>
    </row>
    <row r="330" spans="35:71">
      <c r="AI330" s="30"/>
      <c r="AJ330" s="31">
        <v>4</v>
      </c>
      <c r="AK330" s="32" t="s">
        <v>16</v>
      </c>
      <c r="AL330" s="32">
        <f t="shared" si="46"/>
        <v>9.6978883858952969</v>
      </c>
      <c r="AM330" s="32">
        <f t="shared" si="46"/>
        <v>1.7052917414231463</v>
      </c>
      <c r="AN330" s="32">
        <f t="shared" si="46"/>
        <v>21.883019167225537</v>
      </c>
      <c r="AO330" s="32">
        <f t="shared" si="46"/>
        <v>1.1491188595680133</v>
      </c>
      <c r="AP330" s="32">
        <f>AP313</f>
        <v>0.18083381399226695</v>
      </c>
      <c r="AQ330" s="32">
        <f>AQ313</f>
        <v>5.9776134596651227</v>
      </c>
      <c r="AR330" s="32">
        <f>AR313</f>
        <v>0.90224593210106863</v>
      </c>
      <c r="AS330" s="33">
        <f t="shared" si="46"/>
        <v>0.23561326451661016</v>
      </c>
      <c r="AT330" s="24"/>
      <c r="AW330" s="24"/>
      <c r="AX330" s="30">
        <f>AX313</f>
        <v>0</v>
      </c>
      <c r="AY330" s="31">
        <f t="shared" ref="AY330:BF330" si="49">AY313</f>
        <v>0</v>
      </c>
      <c r="AZ330" s="31">
        <f t="shared" si="49"/>
        <v>0</v>
      </c>
      <c r="BA330" s="31">
        <f t="shared" si="49"/>
        <v>0</v>
      </c>
      <c r="BB330" s="31">
        <f t="shared" si="49"/>
        <v>2</v>
      </c>
      <c r="BC330" s="31">
        <f t="shared" si="49"/>
        <v>7</v>
      </c>
      <c r="BD330" s="31">
        <f t="shared" si="49"/>
        <v>0</v>
      </c>
      <c r="BE330" s="31">
        <f t="shared" si="49"/>
        <v>3</v>
      </c>
      <c r="BF330" s="38">
        <f t="shared" si="49"/>
        <v>8</v>
      </c>
      <c r="BG330" s="24"/>
      <c r="BH330" s="24"/>
      <c r="BI330" s="24"/>
      <c r="BJ330" s="24"/>
      <c r="BK330" s="43" t="s">
        <v>16</v>
      </c>
      <c r="BL330" s="44">
        <f t="shared" ref="BL330:BR330" si="50">BL313</f>
        <v>2704.9</v>
      </c>
      <c r="BM330" s="44">
        <f t="shared" si="50"/>
        <v>2270.0245</v>
      </c>
      <c r="BN330" s="44">
        <f t="shared" si="50"/>
        <v>7200</v>
      </c>
      <c r="BO330" s="44">
        <f t="shared" si="50"/>
        <v>7200.6840000000011</v>
      </c>
      <c r="BP330" s="44">
        <f t="shared" si="50"/>
        <v>794.29890000000034</v>
      </c>
      <c r="BQ330" s="44">
        <f t="shared" si="50"/>
        <v>2979.55</v>
      </c>
      <c r="BR330" s="44">
        <f t="shared" si="50"/>
        <v>3661.6820000000007</v>
      </c>
      <c r="BS330" s="45">
        <v>167.13110999999998</v>
      </c>
    </row>
    <row r="331" spans="35:71">
      <c r="AI331" s="30"/>
      <c r="AJ331" s="31">
        <v>5</v>
      </c>
      <c r="AK331" s="32" t="s">
        <v>16</v>
      </c>
      <c r="AL331" s="32">
        <f t="shared" si="46"/>
        <v>8.2034692337870645</v>
      </c>
      <c r="AM331" s="32">
        <f t="shared" si="46"/>
        <v>1.9993238594396818</v>
      </c>
      <c r="AN331" s="32">
        <f t="shared" si="46"/>
        <v>27.568598337798782</v>
      </c>
      <c r="AO331" s="32">
        <f t="shared" si="46"/>
        <v>1.5297383627997951</v>
      </c>
      <c r="AP331" s="32">
        <f t="shared" si="46"/>
        <v>8.2842332547859138E-2</v>
      </c>
      <c r="AQ331" s="32">
        <f t="shared" si="46"/>
        <v>4.9897141031080752</v>
      </c>
      <c r="AR331" s="32">
        <f t="shared" si="46"/>
        <v>1.5711395281911849</v>
      </c>
      <c r="AS331" s="33">
        <f t="shared" si="46"/>
        <v>-0.194639292440072</v>
      </c>
      <c r="AT331" s="24"/>
      <c r="AW331" s="24"/>
      <c r="AX331" s="30">
        <f>AX314</f>
        <v>0</v>
      </c>
      <c r="AY331" s="31">
        <f t="shared" ref="AY331:BF331" si="51">AY314</f>
        <v>0</v>
      </c>
      <c r="AZ331" s="31">
        <f t="shared" si="51"/>
        <v>0</v>
      </c>
      <c r="BA331" s="31">
        <f t="shared" si="51"/>
        <v>0</v>
      </c>
      <c r="BB331" s="31">
        <f t="shared" si="51"/>
        <v>0</v>
      </c>
      <c r="BC331" s="31">
        <f t="shared" si="51"/>
        <v>10</v>
      </c>
      <c r="BD331" s="31">
        <f t="shared" si="51"/>
        <v>0</v>
      </c>
      <c r="BE331" s="31">
        <f t="shared" si="51"/>
        <v>1</v>
      </c>
      <c r="BF331" s="38">
        <f t="shared" si="51"/>
        <v>9</v>
      </c>
      <c r="BG331" s="24"/>
      <c r="BH331" s="24"/>
      <c r="BI331" s="24"/>
      <c r="BJ331" s="24"/>
      <c r="BK331" s="43" t="s">
        <v>16</v>
      </c>
      <c r="BL331" s="44">
        <f t="shared" ref="BL331:BR331" si="52">BL314</f>
        <v>3129.2</v>
      </c>
      <c r="BM331" s="44">
        <f t="shared" si="52"/>
        <v>2512.8110000000001</v>
      </c>
      <c r="BN331" s="44">
        <f t="shared" si="52"/>
        <v>7200</v>
      </c>
      <c r="BO331" s="44">
        <f t="shared" si="52"/>
        <v>7200.1545000000015</v>
      </c>
      <c r="BP331" s="44">
        <f t="shared" si="52"/>
        <v>1033.4763</v>
      </c>
      <c r="BQ331" s="44">
        <f t="shared" si="52"/>
        <v>4989.1000000000004</v>
      </c>
      <c r="BR331" s="44">
        <f t="shared" si="52"/>
        <v>3676.9209999999994</v>
      </c>
      <c r="BS331" s="45">
        <v>261.97089999999997</v>
      </c>
    </row>
    <row r="332" spans="35:71">
      <c r="AI332" s="30"/>
      <c r="AJ332" s="31" t="s">
        <v>39</v>
      </c>
      <c r="AK332" s="32">
        <f>AVERAGE(AK328:AK329)</f>
        <v>177.30379606298868</v>
      </c>
      <c r="AL332" s="32">
        <f t="shared" ref="AL332:AS332" si="53">AVERAGE(AL328:AL331)</f>
        <v>7.6538882125513341</v>
      </c>
      <c r="AM332" s="32">
        <f t="shared" si="53"/>
        <v>2.2163771440548903</v>
      </c>
      <c r="AN332" s="32">
        <f t="shared" si="53"/>
        <v>16.406208752886528</v>
      </c>
      <c r="AO332" s="32">
        <f t="shared" si="53"/>
        <v>1.0660802883682992</v>
      </c>
      <c r="AP332" s="32">
        <f t="shared" si="53"/>
        <v>0.41264917988875732</v>
      </c>
      <c r="AQ332" s="32">
        <f t="shared" si="53"/>
        <v>5.3527207212752321</v>
      </c>
      <c r="AR332" s="32">
        <f t="shared" si="53"/>
        <v>0.76309962314149038</v>
      </c>
      <c r="AS332" s="33">
        <f t="shared" si="53"/>
        <v>0.61340485213542084</v>
      </c>
      <c r="AT332" s="24"/>
      <c r="AW332" s="24"/>
      <c r="AX332" s="30">
        <f>SUM(AX328:AX331)</f>
        <v>0</v>
      </c>
      <c r="AY332" s="31">
        <f t="shared" ref="AY332:BF332" si="54">SUM(AY328:AY331)</f>
        <v>0</v>
      </c>
      <c r="AZ332" s="31">
        <f t="shared" si="54"/>
        <v>0</v>
      </c>
      <c r="BA332" s="31">
        <f t="shared" si="54"/>
        <v>0</v>
      </c>
      <c r="BB332" s="31">
        <f t="shared" si="54"/>
        <v>13</v>
      </c>
      <c r="BC332" s="31">
        <f t="shared" si="54"/>
        <v>26</v>
      </c>
      <c r="BD332" s="31">
        <f t="shared" si="54"/>
        <v>0</v>
      </c>
      <c r="BE332" s="31">
        <f t="shared" si="54"/>
        <v>20</v>
      </c>
      <c r="BF332" s="38">
        <f t="shared" si="54"/>
        <v>21</v>
      </c>
      <c r="BG332" s="24"/>
      <c r="BH332" s="24"/>
      <c r="BI332" s="24"/>
      <c r="BJ332" s="24"/>
      <c r="BK332" s="43">
        <f>AVERAGE(BK328:BK331)</f>
        <v>86400</v>
      </c>
      <c r="BL332" s="44">
        <f t="shared" ref="BL332:BS332" si="55">AVERAGE(BL328:BL331)</f>
        <v>2970.4250000000002</v>
      </c>
      <c r="BM332" s="44">
        <f t="shared" si="55"/>
        <v>2395.91</v>
      </c>
      <c r="BN332" s="44">
        <f t="shared" si="55"/>
        <v>7200</v>
      </c>
      <c r="BO332" s="44">
        <f t="shared" si="55"/>
        <v>7200.4474999999993</v>
      </c>
      <c r="BP332" s="44">
        <f t="shared" si="55"/>
        <v>671.3073875</v>
      </c>
      <c r="BQ332" s="44">
        <f t="shared" si="55"/>
        <v>2236.1875</v>
      </c>
      <c r="BR332" s="44">
        <f t="shared" si="55"/>
        <v>2770.2482499999996</v>
      </c>
      <c r="BS332" s="45">
        <f t="shared" si="55"/>
        <v>143.80409249999997</v>
      </c>
    </row>
    <row r="333" spans="35:71">
      <c r="AI333" s="30">
        <v>200</v>
      </c>
      <c r="AJ333" s="31">
        <v>2</v>
      </c>
      <c r="AK333" s="32" t="s">
        <v>16</v>
      </c>
      <c r="AL333" s="32">
        <f t="shared" ref="AL333:AN336" si="56">AL316</f>
        <v>5.6748317879021766</v>
      </c>
      <c r="AM333" s="32">
        <f t="shared" si="56"/>
        <v>1.5213766470775492</v>
      </c>
      <c r="AN333" s="32">
        <f t="shared" si="56"/>
        <v>10.47633543019033</v>
      </c>
      <c r="AO333" s="32" t="s">
        <v>16</v>
      </c>
      <c r="AP333" s="32">
        <f t="shared" ref="AP333:AS336" si="57">AP316</f>
        <v>0.88165241081631385</v>
      </c>
      <c r="AQ333" s="32">
        <f t="shared" si="57"/>
        <v>6.4523584466628989</v>
      </c>
      <c r="AR333" s="32">
        <f t="shared" si="57"/>
        <v>5.440646367238889E-3</v>
      </c>
      <c r="AS333" s="33">
        <f t="shared" si="57"/>
        <v>1.2934372087992787</v>
      </c>
      <c r="AT333" s="24"/>
      <c r="AW333" s="24"/>
      <c r="AX333" s="30">
        <f>AX316</f>
        <v>0</v>
      </c>
      <c r="AY333" s="31">
        <f t="shared" ref="AY333:BF333" si="58">AY316</f>
        <v>0</v>
      </c>
      <c r="AZ333" s="31">
        <f t="shared" si="58"/>
        <v>0</v>
      </c>
      <c r="BA333" s="31">
        <f t="shared" si="58"/>
        <v>0</v>
      </c>
      <c r="BB333" s="31">
        <f t="shared" si="58"/>
        <v>0</v>
      </c>
      <c r="BC333" s="31">
        <f t="shared" si="58"/>
        <v>2</v>
      </c>
      <c r="BD333" s="31">
        <f t="shared" si="58"/>
        <v>0</v>
      </c>
      <c r="BE333" s="31">
        <f t="shared" si="58"/>
        <v>17</v>
      </c>
      <c r="BF333" s="38">
        <f t="shared" si="58"/>
        <v>1</v>
      </c>
      <c r="BG333" s="24"/>
      <c r="BH333" s="24"/>
      <c r="BI333" s="24"/>
      <c r="BJ333" s="24"/>
      <c r="BK333" s="43" t="s">
        <v>16</v>
      </c>
      <c r="BL333" s="44">
        <f t="shared" ref="BL333:BR333" si="59">BL316</f>
        <v>4200.7</v>
      </c>
      <c r="BM333" s="44">
        <f t="shared" si="59"/>
        <v>14128.221999999998</v>
      </c>
      <c r="BN333" s="44">
        <f t="shared" si="59"/>
        <v>7200</v>
      </c>
      <c r="BO333" s="44" t="s">
        <v>16</v>
      </c>
      <c r="BP333" s="44">
        <f t="shared" si="59"/>
        <v>613.02350000000013</v>
      </c>
      <c r="BQ333" s="44">
        <f t="shared" si="59"/>
        <v>338</v>
      </c>
      <c r="BR333" s="44">
        <f t="shared" si="59"/>
        <v>2723.32</v>
      </c>
      <c r="BS333" s="45">
        <v>216.08920000000003</v>
      </c>
    </row>
    <row r="334" spans="35:71">
      <c r="AI334" s="30"/>
      <c r="AJ334" s="31">
        <v>3</v>
      </c>
      <c r="AK334" s="32" t="s">
        <v>16</v>
      </c>
      <c r="AL334" s="32">
        <f t="shared" si="56"/>
        <v>9.0981489615807778</v>
      </c>
      <c r="AM334" s="32">
        <f t="shared" si="56"/>
        <v>2.263865489196816</v>
      </c>
      <c r="AN334" s="32">
        <f t="shared" si="56"/>
        <v>19.904097358311763</v>
      </c>
      <c r="AO334" s="32" t="s">
        <v>16</v>
      </c>
      <c r="AP334" s="32">
        <f t="shared" si="57"/>
        <v>0.64988920909656145</v>
      </c>
      <c r="AQ334" s="32">
        <f t="shared" si="57"/>
        <v>9.62707609927212</v>
      </c>
      <c r="AR334" s="32">
        <f t="shared" si="57"/>
        <v>7.0343205213714483E-2</v>
      </c>
      <c r="AS334" s="33">
        <f t="shared" si="57"/>
        <v>0.7429727686733868</v>
      </c>
      <c r="AT334" s="24"/>
      <c r="AW334" s="24"/>
      <c r="AX334" s="30">
        <f>AX317</f>
        <v>0</v>
      </c>
      <c r="AY334" s="31">
        <f t="shared" ref="AY334:BF334" si="60">AY317</f>
        <v>0</v>
      </c>
      <c r="AZ334" s="31">
        <f t="shared" si="60"/>
        <v>0</v>
      </c>
      <c r="BA334" s="31">
        <f t="shared" si="60"/>
        <v>0</v>
      </c>
      <c r="BB334" s="31">
        <f t="shared" si="60"/>
        <v>0</v>
      </c>
      <c r="BC334" s="31">
        <f t="shared" si="60"/>
        <v>4</v>
      </c>
      <c r="BD334" s="31">
        <f t="shared" si="60"/>
        <v>0</v>
      </c>
      <c r="BE334" s="31">
        <f t="shared" si="60"/>
        <v>15</v>
      </c>
      <c r="BF334" s="38">
        <f t="shared" si="60"/>
        <v>1</v>
      </c>
      <c r="BG334" s="24"/>
      <c r="BH334" s="24"/>
      <c r="BI334" s="24"/>
      <c r="BJ334" s="24"/>
      <c r="BK334" s="43" t="s">
        <v>16</v>
      </c>
      <c r="BL334" s="44">
        <f t="shared" ref="BL334:BR334" si="61">BL317</f>
        <v>4200.5</v>
      </c>
      <c r="BM334" s="44">
        <f t="shared" si="61"/>
        <v>9688.3220000000001</v>
      </c>
      <c r="BN334" s="44">
        <f t="shared" si="61"/>
        <v>7200</v>
      </c>
      <c r="BO334" s="44" t="s">
        <v>16</v>
      </c>
      <c r="BP334" s="44">
        <f t="shared" si="61"/>
        <v>963.06654999999989</v>
      </c>
      <c r="BQ334" s="44">
        <f t="shared" si="61"/>
        <v>534.45000000000005</v>
      </c>
      <c r="BR334" s="44">
        <f t="shared" si="61"/>
        <v>6829.2299999999987</v>
      </c>
      <c r="BS334" s="45">
        <v>288.33585000000005</v>
      </c>
    </row>
    <row r="335" spans="35:71">
      <c r="AI335" s="30"/>
      <c r="AJ335" s="31">
        <v>4</v>
      </c>
      <c r="AK335" s="32" t="s">
        <v>16</v>
      </c>
      <c r="AL335" s="32">
        <f t="shared" si="56"/>
        <v>9.4098559823760652</v>
      </c>
      <c r="AM335" s="32">
        <f t="shared" si="56"/>
        <v>1.3130904274405695</v>
      </c>
      <c r="AN335" s="32">
        <f t="shared" si="56"/>
        <v>35.377334863094113</v>
      </c>
      <c r="AO335" s="32" t="s">
        <v>16</v>
      </c>
      <c r="AP335" s="32">
        <f t="shared" si="57"/>
        <v>0.13536377678830977</v>
      </c>
      <c r="AQ335" s="32">
        <f t="shared" si="57"/>
        <v>8.4538886480956421</v>
      </c>
      <c r="AR335" s="32">
        <f t="shared" si="57"/>
        <v>0.84294076997723555</v>
      </c>
      <c r="AS335" s="33">
        <f t="shared" si="57"/>
        <v>0.22757915315062988</v>
      </c>
      <c r="AT335" s="24"/>
      <c r="AW335" s="24"/>
      <c r="AX335" s="30">
        <f>AX318</f>
        <v>0</v>
      </c>
      <c r="AY335" s="31">
        <f t="shared" ref="AY335:BF335" si="62">AY318</f>
        <v>0</v>
      </c>
      <c r="AZ335" s="31">
        <f t="shared" si="62"/>
        <v>0</v>
      </c>
      <c r="BA335" s="31">
        <f t="shared" si="62"/>
        <v>0</v>
      </c>
      <c r="BB335" s="31">
        <f t="shared" si="62"/>
        <v>0</v>
      </c>
      <c r="BC335" s="31">
        <f t="shared" si="62"/>
        <v>9</v>
      </c>
      <c r="BD335" s="31">
        <f t="shared" si="62"/>
        <v>0</v>
      </c>
      <c r="BE335" s="31">
        <f t="shared" si="62"/>
        <v>4</v>
      </c>
      <c r="BF335" s="38">
        <f t="shared" si="62"/>
        <v>7</v>
      </c>
      <c r="BG335" s="24"/>
      <c r="BH335" s="24"/>
      <c r="BI335" s="24"/>
      <c r="BJ335" s="24"/>
      <c r="BK335" s="43" t="s">
        <v>16</v>
      </c>
      <c r="BL335" s="44">
        <f t="shared" ref="BL335:BR335" si="63">BL318</f>
        <v>4200.3500000000004</v>
      </c>
      <c r="BM335" s="44">
        <f t="shared" si="63"/>
        <v>12606.439500000004</v>
      </c>
      <c r="BN335" s="44">
        <f t="shared" si="63"/>
        <v>7200</v>
      </c>
      <c r="BO335" s="44" t="s">
        <v>16</v>
      </c>
      <c r="BP335" s="44">
        <f t="shared" si="63"/>
        <v>1445.5768499999999</v>
      </c>
      <c r="BQ335" s="44">
        <f t="shared" si="63"/>
        <v>1316.2</v>
      </c>
      <c r="BR335" s="44">
        <f t="shared" si="63"/>
        <v>7500.0445000000009</v>
      </c>
      <c r="BS335" s="45">
        <v>501.06770000000006</v>
      </c>
    </row>
    <row r="336" spans="35:71">
      <c r="AI336" s="30"/>
      <c r="AJ336" s="31">
        <v>5</v>
      </c>
      <c r="AK336" s="32" t="s">
        <v>16</v>
      </c>
      <c r="AL336" s="32">
        <f t="shared" si="56"/>
        <v>9.5569075096233149</v>
      </c>
      <c r="AM336" s="32">
        <f t="shared" si="56"/>
        <v>0.93744750148270872</v>
      </c>
      <c r="AN336" s="32">
        <f t="shared" si="56"/>
        <v>46.872379982001846</v>
      </c>
      <c r="AO336" s="32" t="s">
        <v>16</v>
      </c>
      <c r="AP336" s="32">
        <f t="shared" si="57"/>
        <v>0.18964509411915187</v>
      </c>
      <c r="AQ336" s="32">
        <f t="shared" si="57"/>
        <v>7.6802239382686679</v>
      </c>
      <c r="AR336" s="32">
        <f t="shared" si="57"/>
        <v>1.2031444722062064</v>
      </c>
      <c r="AS336" s="33">
        <f t="shared" si="57"/>
        <v>-0.24386489479190057</v>
      </c>
      <c r="AT336" s="24"/>
      <c r="AW336" s="24"/>
      <c r="AX336" s="30">
        <f>AX319</f>
        <v>0</v>
      </c>
      <c r="AY336" s="31">
        <f t="shared" ref="AY336:BF336" si="64">AY319</f>
        <v>0</v>
      </c>
      <c r="AZ336" s="31">
        <f t="shared" si="64"/>
        <v>0</v>
      </c>
      <c r="BA336" s="31">
        <f t="shared" si="64"/>
        <v>0</v>
      </c>
      <c r="BB336" s="31">
        <f t="shared" si="64"/>
        <v>0</v>
      </c>
      <c r="BC336" s="31">
        <f t="shared" si="64"/>
        <v>5</v>
      </c>
      <c r="BD336" s="31">
        <f t="shared" si="64"/>
        <v>0</v>
      </c>
      <c r="BE336" s="31">
        <f t="shared" si="64"/>
        <v>1</v>
      </c>
      <c r="BF336" s="38">
        <f t="shared" si="64"/>
        <v>14</v>
      </c>
      <c r="BG336" s="24"/>
      <c r="BH336" s="24"/>
      <c r="BI336" s="24"/>
      <c r="BJ336" s="24"/>
      <c r="BK336" s="43" t="s">
        <v>16</v>
      </c>
      <c r="BL336" s="44">
        <f t="shared" ref="BL336:BR336" si="65">BL319</f>
        <v>4200.95</v>
      </c>
      <c r="BM336" s="44">
        <f t="shared" si="65"/>
        <v>13495.184000000003</v>
      </c>
      <c r="BN336" s="44">
        <f t="shared" si="65"/>
        <v>7200</v>
      </c>
      <c r="BO336" s="44" t="s">
        <v>16</v>
      </c>
      <c r="BP336" s="44">
        <f t="shared" si="65"/>
        <v>1892.3525000000002</v>
      </c>
      <c r="BQ336" s="44">
        <f t="shared" si="65"/>
        <v>2483.0500000000002</v>
      </c>
      <c r="BR336" s="44">
        <f t="shared" si="65"/>
        <v>7523.8350000000019</v>
      </c>
      <c r="BS336" s="45">
        <v>677.39480000000003</v>
      </c>
    </row>
    <row r="337" spans="35:71">
      <c r="AI337" s="30"/>
      <c r="AJ337" s="31" t="s">
        <v>39</v>
      </c>
      <c r="AK337" s="32" t="s">
        <v>16</v>
      </c>
      <c r="AL337" s="32">
        <f>AVERAGE(AL333:AL336)</f>
        <v>8.4349360603705836</v>
      </c>
      <c r="AM337" s="32">
        <f>AVERAGE(AM333:AM336)</f>
        <v>1.5089450162994109</v>
      </c>
      <c r="AN337" s="32">
        <f>AVERAGE(AN333:AN336)</f>
        <v>28.157536908399511</v>
      </c>
      <c r="AO337" s="32" t="s">
        <v>16</v>
      </c>
      <c r="AP337" s="32">
        <f>AVERAGE(AP333:AP336)</f>
        <v>0.46413762270508424</v>
      </c>
      <c r="AQ337" s="32">
        <f>AVERAGE(AQ333:AQ336)</f>
        <v>8.0533867830748314</v>
      </c>
      <c r="AR337" s="32">
        <f>AVERAGE(AR333:AR336)</f>
        <v>0.53046727344109879</v>
      </c>
      <c r="AS337" s="33">
        <f>AVERAGE(AS333:AS336)</f>
        <v>0.50503105895784872</v>
      </c>
      <c r="AT337" s="24"/>
      <c r="AW337" s="24"/>
      <c r="AX337" s="30">
        <f>SUM(AX333:AX336)</f>
        <v>0</v>
      </c>
      <c r="AY337" s="31">
        <f t="shared" ref="AY337:BF337" si="66">SUM(AY333:AY336)</f>
        <v>0</v>
      </c>
      <c r="AZ337" s="31">
        <f t="shared" si="66"/>
        <v>0</v>
      </c>
      <c r="BA337" s="31">
        <f t="shared" si="66"/>
        <v>0</v>
      </c>
      <c r="BB337" s="31">
        <f t="shared" si="66"/>
        <v>0</v>
      </c>
      <c r="BC337" s="31">
        <f t="shared" si="66"/>
        <v>20</v>
      </c>
      <c r="BD337" s="31">
        <f t="shared" si="66"/>
        <v>0</v>
      </c>
      <c r="BE337" s="31">
        <f t="shared" si="66"/>
        <v>37</v>
      </c>
      <c r="BF337" s="38">
        <f t="shared" si="66"/>
        <v>23</v>
      </c>
      <c r="BG337" s="24"/>
      <c r="BH337" s="24"/>
      <c r="BI337" s="24"/>
      <c r="BJ337" s="24"/>
      <c r="BK337" s="43" t="s">
        <v>16</v>
      </c>
      <c r="BL337" s="44">
        <f t="shared" ref="BL337:BS337" si="67">AVERAGE(BL333:BL336)</f>
        <v>4200.625</v>
      </c>
      <c r="BM337" s="44">
        <f t="shared" si="67"/>
        <v>12479.541875000001</v>
      </c>
      <c r="BN337" s="44">
        <f t="shared" si="67"/>
        <v>7200</v>
      </c>
      <c r="BO337" s="44" t="s">
        <v>16</v>
      </c>
      <c r="BP337" s="44">
        <f t="shared" si="67"/>
        <v>1228.50485</v>
      </c>
      <c r="BQ337" s="44">
        <f t="shared" si="67"/>
        <v>1167.9250000000002</v>
      </c>
      <c r="BR337" s="44">
        <f t="shared" si="67"/>
        <v>6144.1073750000005</v>
      </c>
      <c r="BS337" s="45">
        <f t="shared" si="67"/>
        <v>420.72188750000004</v>
      </c>
    </row>
    <row r="338" spans="35:71">
      <c r="AI338" s="30"/>
      <c r="AJ338" s="31"/>
      <c r="AK338" s="32"/>
      <c r="AL338" s="32"/>
      <c r="AM338" s="32"/>
      <c r="AN338" s="32"/>
      <c r="AO338" s="32"/>
      <c r="AP338" s="32"/>
      <c r="AQ338" s="32"/>
      <c r="AR338" s="32"/>
      <c r="AS338" s="33"/>
      <c r="AT338" s="24"/>
      <c r="AW338" s="24"/>
      <c r="AX338" s="30"/>
      <c r="AY338" s="31"/>
      <c r="AZ338" s="31"/>
      <c r="BA338" s="31"/>
      <c r="BB338" s="31"/>
      <c r="BC338" s="31"/>
      <c r="BD338" s="31"/>
      <c r="BE338" s="31"/>
      <c r="BF338" s="38"/>
      <c r="BH338" s="24"/>
      <c r="BK338" s="43"/>
      <c r="BL338" s="44"/>
      <c r="BM338" s="44"/>
      <c r="BN338" s="44"/>
      <c r="BO338" s="44"/>
      <c r="BP338" s="44"/>
      <c r="BQ338" s="44"/>
      <c r="BR338" s="44"/>
      <c r="BS338" s="45"/>
    </row>
    <row r="339" spans="35:71" ht="15.75" thickBot="1">
      <c r="AI339" s="34"/>
      <c r="AJ339" s="35" t="s">
        <v>39</v>
      </c>
      <c r="AK339" s="36">
        <f>AVERAGE(AK327,AK332,AK337)</f>
        <v>94.287542949172334</v>
      </c>
      <c r="AL339" s="36">
        <f t="shared" ref="AL339:AS339" si="68">AVERAGE(AL327,AL332,AL337)</f>
        <v>6.2809323475450141</v>
      </c>
      <c r="AM339" s="36">
        <f t="shared" si="68"/>
        <v>2.2259191813792998</v>
      </c>
      <c r="AN339" s="36">
        <f t="shared" si="68"/>
        <v>15.857993836861695</v>
      </c>
      <c r="AO339" s="36">
        <f t="shared" si="68"/>
        <v>0.8420109627501251</v>
      </c>
      <c r="AP339" s="36">
        <f t="shared" si="68"/>
        <v>0.430484551651936</v>
      </c>
      <c r="AQ339" s="36">
        <f t="shared" si="68"/>
        <v>5.655688551775973</v>
      </c>
      <c r="AR339" s="36">
        <f t="shared" si="68"/>
        <v>0.75248473586971676</v>
      </c>
      <c r="AS339" s="37">
        <f t="shared" si="68"/>
        <v>0.62076013696862897</v>
      </c>
      <c r="AT339" s="24"/>
      <c r="AW339" s="24"/>
      <c r="AX339" s="34">
        <f>SUM(AX327,AX332,AX337)</f>
        <v>0</v>
      </c>
      <c r="AY339" s="35">
        <f t="shared" ref="AY339:BF339" si="69">SUM(AY327,AY332,AY337)</f>
        <v>0</v>
      </c>
      <c r="AZ339" s="35">
        <f t="shared" si="69"/>
        <v>0</v>
      </c>
      <c r="BA339" s="35">
        <f t="shared" si="69"/>
        <v>8</v>
      </c>
      <c r="BB339" s="35">
        <f t="shared" si="69"/>
        <v>25</v>
      </c>
      <c r="BC339" s="35">
        <f t="shared" si="69"/>
        <v>68</v>
      </c>
      <c r="BD339" s="35">
        <f t="shared" si="69"/>
        <v>0</v>
      </c>
      <c r="BE339" s="35">
        <f t="shared" si="69"/>
        <v>69</v>
      </c>
      <c r="BF339" s="39">
        <f t="shared" si="69"/>
        <v>73</v>
      </c>
      <c r="BG339" s="24"/>
      <c r="BH339" s="24"/>
      <c r="BI339" s="24"/>
      <c r="BJ339" s="24"/>
      <c r="BK339" s="46">
        <f>AVERAGE(BK327,BK332,BK337)</f>
        <v>86400</v>
      </c>
      <c r="BL339" s="47">
        <f t="shared" ref="BL339:BS339" si="70">AVERAGE(BL327,BL332,BL337)</f>
        <v>4320.3458333333328</v>
      </c>
      <c r="BM339" s="47">
        <f t="shared" si="70"/>
        <v>5131.3193333333338</v>
      </c>
      <c r="BN339" s="47">
        <f t="shared" si="70"/>
        <v>7200</v>
      </c>
      <c r="BO339" s="47">
        <f t="shared" si="70"/>
        <v>7169.3553124999999</v>
      </c>
      <c r="BP339" s="47">
        <f t="shared" si="70"/>
        <v>761.75304374999996</v>
      </c>
      <c r="BQ339" s="47">
        <f t="shared" si="70"/>
        <v>2079.7916666666665</v>
      </c>
      <c r="BR339" s="47">
        <f t="shared" si="70"/>
        <v>3916.8777083333334</v>
      </c>
      <c r="BS339" s="48">
        <f t="shared" si="70"/>
        <v>234.73333791666664</v>
      </c>
    </row>
  </sheetData>
  <mergeCells count="2">
    <mergeCell ref="Q1:AB1"/>
    <mergeCell ref="E1:P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workbookViewId="0">
      <selection activeCell="P120" sqref="P1:P120"/>
    </sheetView>
  </sheetViews>
  <sheetFormatPr defaultRowHeight="15"/>
  <cols>
    <col min="4" max="4" width="10.7109375" bestFit="1" customWidth="1"/>
    <col min="7" max="7" width="9.5703125" bestFit="1" customWidth="1"/>
    <col min="10" max="10" width="9.5703125" bestFit="1" customWidth="1"/>
    <col min="13" max="13" width="9.5703125" bestFit="1" customWidth="1"/>
  </cols>
  <sheetData>
    <row r="1" spans="1:16" ht="15.75">
      <c r="A1">
        <v>29143.3</v>
      </c>
      <c r="C1" s="50">
        <v>31588.069920000002</v>
      </c>
      <c r="D1" s="51">
        <v>28333.66992</v>
      </c>
      <c r="E1" s="23">
        <f>C1-D1</f>
        <v>3254.4000000000015</v>
      </c>
      <c r="G1" s="23">
        <f>A1+E1</f>
        <v>32397.7</v>
      </c>
      <c r="J1" s="54">
        <v>11858.4</v>
      </c>
      <c r="L1" s="50">
        <v>11811.419529999999</v>
      </c>
      <c r="M1" s="51">
        <v>11488.76953</v>
      </c>
      <c r="N1" s="23">
        <f>L1-M1</f>
        <v>322.64999999999964</v>
      </c>
      <c r="P1" s="23">
        <f>J1+N1</f>
        <v>12181.05</v>
      </c>
    </row>
    <row r="2" spans="1:16" ht="15.75">
      <c r="A2">
        <v>28101.200000000001</v>
      </c>
      <c r="C2" s="49">
        <v>31278.83094</v>
      </c>
      <c r="D2" s="51">
        <v>28228.710940000001</v>
      </c>
      <c r="E2" s="23">
        <f t="shared" ref="E2:E65" si="0">C2-D2</f>
        <v>3050.119999999999</v>
      </c>
      <c r="G2" s="23">
        <f t="shared" ref="G2:G65" si="1">A2+E2</f>
        <v>31151.32</v>
      </c>
      <c r="J2" s="54">
        <v>11848.1</v>
      </c>
      <c r="L2" s="49">
        <v>12011.299800000001</v>
      </c>
      <c r="M2" s="51">
        <v>11704.049800000001</v>
      </c>
      <c r="N2" s="23">
        <f t="shared" ref="N2:N65" si="2">L2-M2</f>
        <v>307.25</v>
      </c>
      <c r="P2" s="23">
        <f t="shared" ref="P2:P65" si="3">J2+N2</f>
        <v>12155.35</v>
      </c>
    </row>
    <row r="3" spans="1:16" ht="15.75">
      <c r="A3">
        <v>27783.4</v>
      </c>
      <c r="C3" s="50">
        <v>30737.171020000002</v>
      </c>
      <c r="D3" s="51">
        <v>27607.041020000001</v>
      </c>
      <c r="E3" s="23">
        <f t="shared" si="0"/>
        <v>3130.130000000001</v>
      </c>
      <c r="G3" s="23">
        <f t="shared" si="1"/>
        <v>30913.530000000002</v>
      </c>
      <c r="J3" s="54">
        <v>11401.5</v>
      </c>
      <c r="L3" s="50">
        <v>11400.34023</v>
      </c>
      <c r="M3" s="51">
        <v>11087.240229999999</v>
      </c>
      <c r="N3" s="23">
        <f t="shared" si="2"/>
        <v>313.10000000000036</v>
      </c>
      <c r="P3" s="23">
        <f t="shared" si="3"/>
        <v>11714.6</v>
      </c>
    </row>
    <row r="4" spans="1:16" ht="15.75">
      <c r="A4">
        <v>29203.4</v>
      </c>
      <c r="C4" s="49">
        <v>32610.731169999999</v>
      </c>
      <c r="D4" s="51">
        <v>29224.20117</v>
      </c>
      <c r="E4" s="23">
        <f t="shared" si="0"/>
        <v>3386.5299999999988</v>
      </c>
      <c r="G4" s="23">
        <f t="shared" si="1"/>
        <v>32589.93</v>
      </c>
      <c r="J4" s="54">
        <v>10926.9</v>
      </c>
      <c r="L4" s="49">
        <v>11386.12016</v>
      </c>
      <c r="M4" s="51">
        <v>11043.410159999999</v>
      </c>
      <c r="N4" s="23">
        <f t="shared" si="2"/>
        <v>342.71000000000095</v>
      </c>
      <c r="P4" s="23">
        <f t="shared" si="3"/>
        <v>11269.61</v>
      </c>
    </row>
    <row r="5" spans="1:16" ht="15.75">
      <c r="A5">
        <v>27843.5</v>
      </c>
      <c r="C5" s="50">
        <v>30270.930700000001</v>
      </c>
      <c r="D5" s="51">
        <v>27183.220700000002</v>
      </c>
      <c r="E5" s="23">
        <f t="shared" si="0"/>
        <v>3087.7099999999991</v>
      </c>
      <c r="G5" s="23">
        <f t="shared" si="1"/>
        <v>30931.21</v>
      </c>
      <c r="J5" s="54">
        <v>10778.7</v>
      </c>
      <c r="L5" s="50">
        <v>11002.01953</v>
      </c>
      <c r="M5" s="51">
        <v>10693.01953</v>
      </c>
      <c r="N5" s="23">
        <f t="shared" si="2"/>
        <v>309</v>
      </c>
      <c r="P5" s="23">
        <f t="shared" si="3"/>
        <v>11087.7</v>
      </c>
    </row>
    <row r="6" spans="1:16" ht="15.75">
      <c r="A6">
        <v>30350.6</v>
      </c>
      <c r="C6" s="49">
        <v>33361.111640000003</v>
      </c>
      <c r="D6" s="51">
        <v>29881.431639999999</v>
      </c>
      <c r="E6" s="23">
        <f t="shared" si="0"/>
        <v>3479.6800000000039</v>
      </c>
      <c r="G6" s="23">
        <f t="shared" si="1"/>
        <v>33830.28</v>
      </c>
      <c r="J6" s="54">
        <v>11849.1</v>
      </c>
      <c r="L6" s="49">
        <v>11614.130080000001</v>
      </c>
      <c r="M6" s="51">
        <v>11268.08008</v>
      </c>
      <c r="N6" s="23">
        <f t="shared" si="2"/>
        <v>346.05000000000109</v>
      </c>
      <c r="P6" s="23">
        <f t="shared" si="3"/>
        <v>12195.150000000001</v>
      </c>
    </row>
    <row r="7" spans="1:16" ht="15.75">
      <c r="A7">
        <v>28934.6</v>
      </c>
      <c r="C7" s="50">
        <v>31422.25086</v>
      </c>
      <c r="D7" s="51">
        <v>28292.630860000001</v>
      </c>
      <c r="E7" s="23">
        <f t="shared" si="0"/>
        <v>3129.619999999999</v>
      </c>
      <c r="G7" s="23">
        <f t="shared" si="1"/>
        <v>32064.219999999998</v>
      </c>
      <c r="J7" s="54">
        <v>11861</v>
      </c>
      <c r="L7" s="50">
        <v>11658.730079999999</v>
      </c>
      <c r="M7" s="51">
        <v>11347.83008</v>
      </c>
      <c r="N7" s="23">
        <f t="shared" si="2"/>
        <v>310.89999999999964</v>
      </c>
      <c r="P7" s="23">
        <f t="shared" si="3"/>
        <v>12171.9</v>
      </c>
    </row>
    <row r="8" spans="1:16" ht="15.75">
      <c r="A8">
        <v>26050.3</v>
      </c>
      <c r="C8" s="49">
        <v>28171.520079999998</v>
      </c>
      <c r="D8" s="51">
        <v>25644.08008</v>
      </c>
      <c r="E8" s="23">
        <f t="shared" si="0"/>
        <v>2527.4399999999987</v>
      </c>
      <c r="G8" s="23">
        <f t="shared" si="1"/>
        <v>28577.739999999998</v>
      </c>
      <c r="J8" s="54">
        <v>12954.5</v>
      </c>
      <c r="L8" s="49">
        <v>12593.689689999999</v>
      </c>
      <c r="M8" s="51">
        <v>12344.179690000001</v>
      </c>
      <c r="N8" s="23">
        <f t="shared" si="2"/>
        <v>249.5099999999984</v>
      </c>
      <c r="P8" s="23">
        <f t="shared" si="3"/>
        <v>13204.009999999998</v>
      </c>
    </row>
    <row r="9" spans="1:16" ht="15.75">
      <c r="A9">
        <v>28630.400000000001</v>
      </c>
      <c r="C9" s="50">
        <v>31650.87055</v>
      </c>
      <c r="D9" s="51">
        <v>28480.560549999998</v>
      </c>
      <c r="E9" s="23">
        <f t="shared" si="0"/>
        <v>3170.3100000000013</v>
      </c>
      <c r="G9" s="23">
        <f t="shared" si="1"/>
        <v>31800.710000000003</v>
      </c>
      <c r="J9" s="54">
        <v>11380</v>
      </c>
      <c r="L9" s="50">
        <v>11297.729729999999</v>
      </c>
      <c r="M9" s="51">
        <v>10980.719730000001</v>
      </c>
      <c r="N9" s="23">
        <f t="shared" si="2"/>
        <v>317.0099999999984</v>
      </c>
      <c r="P9" s="23">
        <f t="shared" si="3"/>
        <v>11697.009999999998</v>
      </c>
    </row>
    <row r="10" spans="1:16" ht="15.75">
      <c r="A10">
        <v>30000.400000000001</v>
      </c>
      <c r="C10" s="49">
        <v>32871.850229999996</v>
      </c>
      <c r="D10" s="51">
        <v>29378.240229999999</v>
      </c>
      <c r="E10" s="23">
        <f t="shared" si="0"/>
        <v>3493.6099999999969</v>
      </c>
      <c r="G10" s="23">
        <f t="shared" si="1"/>
        <v>33494.009999999995</v>
      </c>
      <c r="J10" s="54">
        <v>11350.7</v>
      </c>
      <c r="L10" s="49">
        <v>11148.61</v>
      </c>
      <c r="M10" s="51">
        <v>10798</v>
      </c>
      <c r="N10" s="23">
        <f t="shared" si="2"/>
        <v>350.61000000000058</v>
      </c>
      <c r="P10" s="23">
        <f t="shared" si="3"/>
        <v>11701.310000000001</v>
      </c>
    </row>
    <row r="11" spans="1:16" ht="15.75">
      <c r="A11">
        <v>52477.7</v>
      </c>
      <c r="C11" s="50">
        <v>59429.910629999998</v>
      </c>
      <c r="D11" s="52">
        <v>52780.640630000002</v>
      </c>
      <c r="E11" s="23">
        <f t="shared" si="0"/>
        <v>6649.2699999999968</v>
      </c>
      <c r="G11" s="23">
        <f t="shared" si="1"/>
        <v>59126.969999999994</v>
      </c>
      <c r="J11" s="54">
        <v>17112.3</v>
      </c>
      <c r="L11" s="50">
        <v>17137.67078</v>
      </c>
      <c r="M11" s="51">
        <v>16474.800780000001</v>
      </c>
      <c r="N11" s="23">
        <f t="shared" si="2"/>
        <v>662.86999999999898</v>
      </c>
      <c r="P11" s="23">
        <f t="shared" si="3"/>
        <v>17775.169999999998</v>
      </c>
    </row>
    <row r="12" spans="1:16" ht="15.75">
      <c r="A12">
        <v>48962.400000000001</v>
      </c>
      <c r="C12" s="49">
        <v>55483.290630000003</v>
      </c>
      <c r="D12" s="52">
        <v>49297.140630000002</v>
      </c>
      <c r="E12" s="23">
        <f t="shared" si="0"/>
        <v>6186.1500000000015</v>
      </c>
      <c r="G12" s="23">
        <f t="shared" si="1"/>
        <v>55148.55</v>
      </c>
      <c r="J12" s="54">
        <v>16152.2</v>
      </c>
      <c r="L12" s="49">
        <v>17052.259999999998</v>
      </c>
      <c r="M12" s="51">
        <v>16436.25</v>
      </c>
      <c r="N12" s="23">
        <f t="shared" si="2"/>
        <v>616.0099999999984</v>
      </c>
      <c r="P12" s="23">
        <f t="shared" si="3"/>
        <v>16768.21</v>
      </c>
    </row>
    <row r="13" spans="1:16" ht="15.75">
      <c r="A13">
        <v>54128.7</v>
      </c>
      <c r="C13" s="50">
        <v>60195.66203</v>
      </c>
      <c r="D13" s="52">
        <v>53274.582029999998</v>
      </c>
      <c r="E13" s="23">
        <f t="shared" si="0"/>
        <v>6921.0800000000017</v>
      </c>
      <c r="G13" s="23">
        <f t="shared" si="1"/>
        <v>61049.78</v>
      </c>
      <c r="J13" s="54">
        <v>16874.2</v>
      </c>
      <c r="L13" s="50">
        <v>17449.729530000001</v>
      </c>
      <c r="M13" s="51">
        <v>16758.269530000001</v>
      </c>
      <c r="N13" s="23">
        <f t="shared" si="2"/>
        <v>691.45999999999913</v>
      </c>
      <c r="P13" s="23">
        <f t="shared" si="3"/>
        <v>17565.66</v>
      </c>
    </row>
    <row r="14" spans="1:16" ht="15.75">
      <c r="A14">
        <v>47227.6</v>
      </c>
      <c r="C14" s="49">
        <v>53617.732660000001</v>
      </c>
      <c r="D14" s="52">
        <v>47703.472659999999</v>
      </c>
      <c r="E14" s="23">
        <f t="shared" si="0"/>
        <v>5914.260000000002</v>
      </c>
      <c r="G14" s="23">
        <f t="shared" si="1"/>
        <v>53141.86</v>
      </c>
      <c r="J14" s="54">
        <v>15436.8</v>
      </c>
      <c r="L14" s="49">
        <v>16593</v>
      </c>
      <c r="M14" s="51">
        <v>15994.75</v>
      </c>
      <c r="N14" s="23">
        <f t="shared" si="2"/>
        <v>598.25</v>
      </c>
      <c r="P14" s="23">
        <f t="shared" si="3"/>
        <v>16035.05</v>
      </c>
    </row>
    <row r="15" spans="1:16" ht="15.75">
      <c r="A15">
        <v>52297.599999999999</v>
      </c>
      <c r="C15" s="50">
        <v>59430.369379999996</v>
      </c>
      <c r="D15" s="52">
        <v>52571.109380000002</v>
      </c>
      <c r="E15" s="23">
        <f t="shared" si="0"/>
        <v>6859.2599999999948</v>
      </c>
      <c r="G15" s="23">
        <f t="shared" si="1"/>
        <v>59156.859999999993</v>
      </c>
      <c r="J15" s="54">
        <v>16220.3</v>
      </c>
      <c r="L15" s="50">
        <v>16872.770349999999</v>
      </c>
      <c r="M15" s="51">
        <v>16187.110350000001</v>
      </c>
      <c r="N15" s="23">
        <f t="shared" si="2"/>
        <v>685.65999999999804</v>
      </c>
      <c r="P15" s="23">
        <f t="shared" si="3"/>
        <v>16905.96</v>
      </c>
    </row>
    <row r="16" spans="1:16" ht="15.75">
      <c r="A16">
        <v>51281.2</v>
      </c>
      <c r="C16" s="49">
        <v>58531.601880000002</v>
      </c>
      <c r="D16" s="52">
        <v>52121.671880000002</v>
      </c>
      <c r="E16" s="23">
        <f t="shared" si="0"/>
        <v>6409.93</v>
      </c>
      <c r="G16" s="23">
        <f t="shared" si="1"/>
        <v>57691.13</v>
      </c>
      <c r="J16" s="54">
        <v>16715.599999999999</v>
      </c>
      <c r="L16" s="49">
        <v>18282.02031</v>
      </c>
      <c r="M16" s="51">
        <v>17640.570309999999</v>
      </c>
      <c r="N16" s="23">
        <f t="shared" si="2"/>
        <v>641.45000000000073</v>
      </c>
      <c r="P16" s="23">
        <f t="shared" si="3"/>
        <v>17357.05</v>
      </c>
    </row>
    <row r="17" spans="1:16" ht="15.75">
      <c r="A17">
        <v>51642.400000000001</v>
      </c>
      <c r="C17" s="50">
        <v>57955.020470000003</v>
      </c>
      <c r="D17" s="52">
        <v>51453.980470000002</v>
      </c>
      <c r="E17" s="23">
        <f t="shared" si="0"/>
        <v>6501.0400000000009</v>
      </c>
      <c r="G17" s="23">
        <f t="shared" si="1"/>
        <v>58143.44</v>
      </c>
      <c r="J17" s="54">
        <v>17554.5</v>
      </c>
      <c r="L17" s="50">
        <v>18187.07922</v>
      </c>
      <c r="M17" s="51">
        <v>17540.949219999999</v>
      </c>
      <c r="N17" s="23">
        <f t="shared" si="2"/>
        <v>646.13000000000102</v>
      </c>
      <c r="P17" s="23">
        <f t="shared" si="3"/>
        <v>18200.63</v>
      </c>
    </row>
    <row r="18" spans="1:16" ht="15.75">
      <c r="A18">
        <v>51506.400000000001</v>
      </c>
      <c r="C18" s="49">
        <v>57956.143129999997</v>
      </c>
      <c r="D18" s="52">
        <v>51551.703130000002</v>
      </c>
      <c r="E18" s="23">
        <f t="shared" si="0"/>
        <v>6404.4399999999951</v>
      </c>
      <c r="G18" s="23">
        <f t="shared" si="1"/>
        <v>57910.84</v>
      </c>
      <c r="J18" s="54">
        <v>16589.099999999999</v>
      </c>
      <c r="L18" s="49">
        <v>17768.22063</v>
      </c>
      <c r="M18" s="51">
        <v>17133.890630000002</v>
      </c>
      <c r="N18" s="23">
        <f t="shared" si="2"/>
        <v>634.32999999999811</v>
      </c>
      <c r="P18" s="23">
        <f t="shared" si="3"/>
        <v>17223.429999999997</v>
      </c>
    </row>
    <row r="19" spans="1:16" ht="15.75">
      <c r="A19">
        <v>54647.4</v>
      </c>
      <c r="C19" s="50">
        <v>61657.272660000002</v>
      </c>
      <c r="D19" s="52">
        <v>54789.972659999999</v>
      </c>
      <c r="E19" s="23">
        <f t="shared" si="0"/>
        <v>6867.3000000000029</v>
      </c>
      <c r="G19" s="23">
        <f t="shared" si="1"/>
        <v>61514.700000000004</v>
      </c>
      <c r="J19" s="54">
        <v>17829</v>
      </c>
      <c r="L19" s="50">
        <v>17619.700700000001</v>
      </c>
      <c r="M19" s="51">
        <v>16933.220700000002</v>
      </c>
      <c r="N19" s="23">
        <f t="shared" si="2"/>
        <v>686.47999999999956</v>
      </c>
      <c r="P19" s="23">
        <f t="shared" si="3"/>
        <v>18515.48</v>
      </c>
    </row>
    <row r="20" spans="1:16" ht="15.75">
      <c r="A20">
        <v>51562.3</v>
      </c>
      <c r="C20" s="49">
        <v>58655.672339999997</v>
      </c>
      <c r="D20" s="52">
        <v>52029.902340000001</v>
      </c>
      <c r="E20" s="23">
        <f t="shared" si="0"/>
        <v>6625.7699999999968</v>
      </c>
      <c r="G20" s="23">
        <f t="shared" si="1"/>
        <v>58188.07</v>
      </c>
      <c r="J20" s="54">
        <v>15834.7</v>
      </c>
      <c r="L20" s="49">
        <v>17318.990699999998</v>
      </c>
      <c r="M20" s="51">
        <v>16657.970700000002</v>
      </c>
      <c r="N20" s="23">
        <f t="shared" si="2"/>
        <v>661.0199999999968</v>
      </c>
      <c r="P20" s="23">
        <f t="shared" si="3"/>
        <v>16495.719999999998</v>
      </c>
    </row>
    <row r="21" spans="1:16" ht="15.75">
      <c r="A21">
        <v>100222</v>
      </c>
      <c r="C21" s="50">
        <v>112708.2</v>
      </c>
      <c r="D21" s="52">
        <v>98849</v>
      </c>
      <c r="E21" s="23">
        <f t="shared" si="0"/>
        <v>13859.199999999997</v>
      </c>
      <c r="G21" s="23">
        <f t="shared" si="1"/>
        <v>114081.2</v>
      </c>
      <c r="J21" s="54">
        <v>25003</v>
      </c>
      <c r="L21" s="50">
        <v>26750.41</v>
      </c>
      <c r="M21" s="51">
        <v>25369.25</v>
      </c>
      <c r="N21" s="23">
        <f t="shared" si="2"/>
        <v>1381.1599999999999</v>
      </c>
      <c r="P21" s="23">
        <f t="shared" si="3"/>
        <v>26384.16</v>
      </c>
    </row>
    <row r="22" spans="1:16" ht="15.75">
      <c r="A22">
        <v>100808</v>
      </c>
      <c r="C22" s="49">
        <v>115040.26093999999</v>
      </c>
      <c r="D22" s="52">
        <v>101004.96094</v>
      </c>
      <c r="E22" s="23">
        <f t="shared" si="0"/>
        <v>14035.299999999988</v>
      </c>
      <c r="G22" s="23">
        <f t="shared" si="1"/>
        <v>114843.29999999999</v>
      </c>
      <c r="J22" s="54">
        <v>25337.9</v>
      </c>
      <c r="L22" s="49">
        <v>26098.109840000001</v>
      </c>
      <c r="M22" s="51">
        <v>24701.839840000001</v>
      </c>
      <c r="N22" s="23">
        <f t="shared" si="2"/>
        <v>1396.2700000000004</v>
      </c>
      <c r="P22" s="23">
        <f t="shared" si="3"/>
        <v>26734.170000000002</v>
      </c>
    </row>
    <row r="23" spans="1:16" ht="15.75">
      <c r="A23">
        <v>97683.9</v>
      </c>
      <c r="C23" s="50">
        <v>110655.40625</v>
      </c>
      <c r="D23" s="52">
        <v>97095.90625</v>
      </c>
      <c r="E23" s="23">
        <f t="shared" si="0"/>
        <v>13559.5</v>
      </c>
      <c r="G23" s="23">
        <f t="shared" si="1"/>
        <v>111243.4</v>
      </c>
      <c r="J23" s="54">
        <v>26370.6</v>
      </c>
      <c r="L23" s="50">
        <v>26636.189610000001</v>
      </c>
      <c r="M23" s="51">
        <v>25275.349610000001</v>
      </c>
      <c r="N23" s="23">
        <f t="shared" si="2"/>
        <v>1360.8400000000001</v>
      </c>
      <c r="P23" s="23">
        <f t="shared" si="3"/>
        <v>27731.439999999999</v>
      </c>
    </row>
    <row r="24" spans="1:16" ht="15.75">
      <c r="A24">
        <v>98655.3</v>
      </c>
      <c r="C24" s="49">
        <v>110819.77499999999</v>
      </c>
      <c r="D24" s="52">
        <v>97373.375</v>
      </c>
      <c r="E24" s="23">
        <f t="shared" si="0"/>
        <v>13446.399999999994</v>
      </c>
      <c r="G24" s="23">
        <f t="shared" si="1"/>
        <v>112101.7</v>
      </c>
      <c r="J24" s="54">
        <v>25112</v>
      </c>
      <c r="L24" s="49">
        <v>26254.04898</v>
      </c>
      <c r="M24" s="51">
        <v>24905.708979999999</v>
      </c>
      <c r="N24" s="23">
        <f t="shared" si="2"/>
        <v>1348.3400000000001</v>
      </c>
      <c r="P24" s="23">
        <f t="shared" si="3"/>
        <v>26460.34</v>
      </c>
    </row>
    <row r="25" spans="1:16" ht="15.75">
      <c r="A25">
        <v>98608.8</v>
      </c>
      <c r="C25" s="50">
        <v>113213.75313</v>
      </c>
      <c r="D25" s="52">
        <v>99574.953129999994</v>
      </c>
      <c r="E25" s="23">
        <f t="shared" si="0"/>
        <v>13638.800000000003</v>
      </c>
      <c r="G25" s="23">
        <f t="shared" si="1"/>
        <v>112247.6</v>
      </c>
      <c r="J25" s="54">
        <v>25647.7</v>
      </c>
      <c r="L25" s="50">
        <v>27154.609530000002</v>
      </c>
      <c r="M25" s="51">
        <v>25789.769530000001</v>
      </c>
      <c r="N25" s="23">
        <f t="shared" si="2"/>
        <v>1364.8400000000001</v>
      </c>
      <c r="P25" s="23">
        <f t="shared" si="3"/>
        <v>27012.54</v>
      </c>
    </row>
    <row r="26" spans="1:16" ht="15.75">
      <c r="A26">
        <v>98614.9</v>
      </c>
      <c r="C26" s="49">
        <v>113454.63906</v>
      </c>
      <c r="D26" s="52">
        <v>99754.539059999996</v>
      </c>
      <c r="E26" s="23">
        <f t="shared" si="0"/>
        <v>13700.100000000006</v>
      </c>
      <c r="G26" s="23">
        <f t="shared" si="1"/>
        <v>112315</v>
      </c>
      <c r="J26" s="54">
        <v>26229.4</v>
      </c>
      <c r="L26" s="49">
        <v>26201.2107</v>
      </c>
      <c r="M26" s="51">
        <v>24837.220700000002</v>
      </c>
      <c r="N26" s="23">
        <f t="shared" si="2"/>
        <v>1363.989999999998</v>
      </c>
      <c r="P26" s="23">
        <f t="shared" si="3"/>
        <v>27593.39</v>
      </c>
    </row>
    <row r="27" spans="1:16" ht="15.75">
      <c r="A27">
        <v>88933.6</v>
      </c>
      <c r="C27" s="50">
        <v>100012.3</v>
      </c>
      <c r="D27" s="52">
        <v>88136</v>
      </c>
      <c r="E27" s="23">
        <f t="shared" si="0"/>
        <v>11876.300000000003</v>
      </c>
      <c r="G27" s="23">
        <f t="shared" si="1"/>
        <v>100809.90000000001</v>
      </c>
      <c r="J27" s="54">
        <v>25111.200000000001</v>
      </c>
      <c r="L27" s="50">
        <v>26515.930700000001</v>
      </c>
      <c r="M27" s="51">
        <v>25331.470700000002</v>
      </c>
      <c r="N27" s="23">
        <f t="shared" si="2"/>
        <v>1184.4599999999991</v>
      </c>
      <c r="P27" s="23">
        <f t="shared" si="3"/>
        <v>26295.66</v>
      </c>
    </row>
    <row r="28" spans="1:16" ht="15.75">
      <c r="A28">
        <v>92259.5</v>
      </c>
      <c r="C28" s="49">
        <v>104427.72031</v>
      </c>
      <c r="D28" s="52">
        <v>91828.820309999996</v>
      </c>
      <c r="E28" s="23">
        <f t="shared" si="0"/>
        <v>12598.900000000009</v>
      </c>
      <c r="G28" s="23">
        <f t="shared" si="1"/>
        <v>104858.40000000001</v>
      </c>
      <c r="J28" s="54">
        <v>24758.7</v>
      </c>
      <c r="L28" s="49">
        <v>26170.118979999999</v>
      </c>
      <c r="M28" s="51">
        <v>24916.458979999999</v>
      </c>
      <c r="N28" s="23">
        <f t="shared" si="2"/>
        <v>1253.6599999999999</v>
      </c>
      <c r="P28" s="23">
        <f t="shared" si="3"/>
        <v>26012.36</v>
      </c>
    </row>
    <row r="29" spans="1:16" ht="15.75">
      <c r="A29">
        <v>94820</v>
      </c>
      <c r="C29" s="50">
        <v>107939.68124999999</v>
      </c>
      <c r="D29" s="52">
        <v>94842.78125</v>
      </c>
      <c r="E29" s="23">
        <f t="shared" si="0"/>
        <v>13096.899999999994</v>
      </c>
      <c r="G29" s="23">
        <f t="shared" si="1"/>
        <v>107916.9</v>
      </c>
      <c r="J29" s="54">
        <v>25478.3</v>
      </c>
      <c r="L29" s="50">
        <v>26581.20031</v>
      </c>
      <c r="M29" s="51">
        <v>25273.570309999999</v>
      </c>
      <c r="N29" s="23">
        <f t="shared" si="2"/>
        <v>1307.630000000001</v>
      </c>
      <c r="P29" s="23">
        <f t="shared" si="3"/>
        <v>26785.93</v>
      </c>
    </row>
    <row r="30" spans="1:16" ht="15.75">
      <c r="A30">
        <v>99494.8</v>
      </c>
      <c r="C30" s="49">
        <v>111057.62031</v>
      </c>
      <c r="D30" s="52">
        <v>97326.320309999996</v>
      </c>
      <c r="E30" s="23">
        <f t="shared" si="0"/>
        <v>13731.300000000003</v>
      </c>
      <c r="G30" s="23">
        <f t="shared" si="1"/>
        <v>113226.1</v>
      </c>
      <c r="J30" s="54">
        <v>25611.3</v>
      </c>
      <c r="L30" s="49">
        <v>26825.549770000001</v>
      </c>
      <c r="M30" s="51">
        <v>25453.759770000001</v>
      </c>
      <c r="N30" s="23">
        <f t="shared" si="2"/>
        <v>1371.7900000000009</v>
      </c>
      <c r="P30" s="23">
        <f t="shared" si="3"/>
        <v>26983.09</v>
      </c>
    </row>
    <row r="31" spans="1:16" ht="15.75">
      <c r="A31">
        <v>30742.2</v>
      </c>
      <c r="C31" s="50">
        <v>33964.671479999997</v>
      </c>
      <c r="D31" s="51">
        <v>30710.271479999999</v>
      </c>
      <c r="E31" s="23">
        <f t="shared" si="0"/>
        <v>3254.3999999999978</v>
      </c>
      <c r="G31" s="23">
        <f t="shared" si="1"/>
        <v>33996.6</v>
      </c>
      <c r="J31" s="54">
        <v>13246.7</v>
      </c>
      <c r="L31" s="50">
        <v>13344.640230000001</v>
      </c>
      <c r="M31" s="51">
        <v>13021.990229999999</v>
      </c>
      <c r="N31" s="23">
        <f t="shared" si="2"/>
        <v>322.65000000000146</v>
      </c>
      <c r="P31" s="23">
        <f t="shared" si="3"/>
        <v>13569.350000000002</v>
      </c>
    </row>
    <row r="32" spans="1:16" ht="15.75">
      <c r="A32">
        <v>30525.5</v>
      </c>
      <c r="C32" s="49">
        <v>33022.62977</v>
      </c>
      <c r="D32" s="51">
        <v>29972.509770000001</v>
      </c>
      <c r="E32" s="23">
        <f t="shared" si="0"/>
        <v>3050.119999999999</v>
      </c>
      <c r="G32" s="23">
        <f t="shared" si="1"/>
        <v>33575.619999999995</v>
      </c>
      <c r="J32" s="54">
        <v>13856.2</v>
      </c>
      <c r="L32" s="49">
        <v>14053.570309999999</v>
      </c>
      <c r="M32" s="51">
        <v>13746.320309999999</v>
      </c>
      <c r="N32" s="23">
        <f t="shared" si="2"/>
        <v>307.25</v>
      </c>
      <c r="P32" s="23">
        <f t="shared" si="3"/>
        <v>14163.45</v>
      </c>
    </row>
    <row r="33" spans="1:16" ht="15.75">
      <c r="A33">
        <v>29721</v>
      </c>
      <c r="C33" s="50">
        <v>31833.710080000001</v>
      </c>
      <c r="D33" s="51">
        <v>28703.58008</v>
      </c>
      <c r="E33" s="23">
        <f t="shared" si="0"/>
        <v>3130.130000000001</v>
      </c>
      <c r="G33" s="23">
        <f t="shared" si="1"/>
        <v>32851.130000000005</v>
      </c>
      <c r="J33" s="54">
        <v>12806.9</v>
      </c>
      <c r="L33" s="50">
        <v>12678.689839999999</v>
      </c>
      <c r="M33" s="51">
        <v>12365.589840000001</v>
      </c>
      <c r="N33" s="23">
        <f t="shared" si="2"/>
        <v>313.09999999999854</v>
      </c>
      <c r="P33" s="23">
        <f t="shared" si="3"/>
        <v>13119.999999999998</v>
      </c>
    </row>
    <row r="34" spans="1:16" ht="15.75">
      <c r="A34">
        <v>31718.6</v>
      </c>
      <c r="C34" s="49">
        <v>34897.860079999999</v>
      </c>
      <c r="D34" s="51">
        <v>31511.33008</v>
      </c>
      <c r="E34" s="23">
        <f t="shared" si="0"/>
        <v>3386.5299999999988</v>
      </c>
      <c r="G34" s="23">
        <f t="shared" si="1"/>
        <v>35105.129999999997</v>
      </c>
      <c r="J34" s="54">
        <v>13085.9</v>
      </c>
      <c r="L34" s="49">
        <v>13286.08988</v>
      </c>
      <c r="M34" s="51">
        <v>12943.37988</v>
      </c>
      <c r="N34" s="23">
        <f t="shared" si="2"/>
        <v>342.70999999999913</v>
      </c>
      <c r="P34" s="23">
        <f t="shared" si="3"/>
        <v>13428.609999999999</v>
      </c>
    </row>
    <row r="35" spans="1:16" ht="15.75">
      <c r="A35">
        <v>28793.8</v>
      </c>
      <c r="C35" s="50">
        <v>32156.450229999999</v>
      </c>
      <c r="D35" s="51">
        <v>29068.740229999999</v>
      </c>
      <c r="E35" s="23">
        <f t="shared" si="0"/>
        <v>3087.7099999999991</v>
      </c>
      <c r="G35" s="23">
        <f t="shared" si="1"/>
        <v>31881.51</v>
      </c>
      <c r="J35" s="54">
        <v>12804.1</v>
      </c>
      <c r="L35" s="50">
        <v>12953.110350000001</v>
      </c>
      <c r="M35" s="51">
        <v>12644.110350000001</v>
      </c>
      <c r="N35" s="23">
        <f t="shared" si="2"/>
        <v>309</v>
      </c>
      <c r="P35" s="23">
        <f t="shared" si="3"/>
        <v>13113.1</v>
      </c>
    </row>
    <row r="36" spans="1:16" ht="15.75">
      <c r="A36">
        <v>32075</v>
      </c>
      <c r="C36" s="49">
        <v>35382.26008</v>
      </c>
      <c r="D36" s="51">
        <v>31902.58008</v>
      </c>
      <c r="E36" s="23">
        <f t="shared" si="0"/>
        <v>3479.6800000000003</v>
      </c>
      <c r="G36" s="23">
        <f t="shared" si="1"/>
        <v>35554.68</v>
      </c>
      <c r="J36" s="54">
        <v>13473.6</v>
      </c>
      <c r="L36" s="49">
        <v>14035.80977</v>
      </c>
      <c r="M36" s="51">
        <v>13689.759770000001</v>
      </c>
      <c r="N36" s="23">
        <f t="shared" si="2"/>
        <v>346.04999999999927</v>
      </c>
      <c r="P36" s="23">
        <f t="shared" si="3"/>
        <v>13819.65</v>
      </c>
    </row>
    <row r="37" spans="1:16" ht="15.75">
      <c r="A37">
        <v>31023.4</v>
      </c>
      <c r="C37" s="50">
        <v>33261.430549999997</v>
      </c>
      <c r="D37" s="51">
        <v>30131.810549999998</v>
      </c>
      <c r="E37" s="23">
        <f t="shared" si="0"/>
        <v>3129.619999999999</v>
      </c>
      <c r="G37" s="23">
        <f t="shared" si="1"/>
        <v>34153.020000000004</v>
      </c>
      <c r="J37" s="54">
        <v>13340.6</v>
      </c>
      <c r="L37" s="50">
        <v>14152.05039</v>
      </c>
      <c r="M37" s="51">
        <v>13841.150390000001</v>
      </c>
      <c r="N37" s="23">
        <f t="shared" si="2"/>
        <v>310.89999999999964</v>
      </c>
      <c r="P37" s="23">
        <f t="shared" si="3"/>
        <v>13651.5</v>
      </c>
    </row>
    <row r="38" spans="1:16" ht="15.75">
      <c r="A38">
        <v>28416.799999999999</v>
      </c>
      <c r="C38" s="49">
        <v>30555.170470000001</v>
      </c>
      <c r="D38" s="51">
        <v>28027.730469999999</v>
      </c>
      <c r="E38" s="23">
        <f t="shared" si="0"/>
        <v>2527.4400000000023</v>
      </c>
      <c r="G38" s="23">
        <f t="shared" si="1"/>
        <v>30944.240000000002</v>
      </c>
      <c r="J38" s="54">
        <v>15043.4</v>
      </c>
      <c r="L38" s="49">
        <v>14857.76</v>
      </c>
      <c r="M38" s="51">
        <v>14608.25</v>
      </c>
      <c r="N38" s="23">
        <f t="shared" si="2"/>
        <v>249.51000000000022</v>
      </c>
      <c r="P38" s="23">
        <f t="shared" si="3"/>
        <v>15292.91</v>
      </c>
    </row>
    <row r="39" spans="1:16" ht="15.75">
      <c r="A39">
        <v>30276</v>
      </c>
      <c r="C39" s="50">
        <v>32961.87055</v>
      </c>
      <c r="D39" s="51">
        <v>29791.560549999998</v>
      </c>
      <c r="E39" s="23">
        <f t="shared" si="0"/>
        <v>3170.3100000000013</v>
      </c>
      <c r="G39" s="23">
        <f t="shared" si="1"/>
        <v>33446.31</v>
      </c>
      <c r="J39" s="54">
        <v>12904</v>
      </c>
      <c r="L39" s="50">
        <v>13046.42992</v>
      </c>
      <c r="M39" s="51">
        <v>12729.41992</v>
      </c>
      <c r="N39" s="23">
        <f t="shared" si="2"/>
        <v>317.01000000000022</v>
      </c>
      <c r="P39" s="23">
        <f t="shared" si="3"/>
        <v>13221.01</v>
      </c>
    </row>
    <row r="40" spans="1:16" ht="15.75">
      <c r="A40">
        <v>31377.1</v>
      </c>
      <c r="C40" s="49">
        <v>34719.151019999998</v>
      </c>
      <c r="D40" s="51">
        <v>31225.541020000001</v>
      </c>
      <c r="E40" s="23">
        <f t="shared" si="0"/>
        <v>3493.6099999999969</v>
      </c>
      <c r="G40" s="23">
        <f t="shared" si="1"/>
        <v>34870.709999999992</v>
      </c>
      <c r="J40" s="54">
        <v>13477.5</v>
      </c>
      <c r="L40" s="49">
        <v>12884.069960000001</v>
      </c>
      <c r="M40" s="51">
        <v>12533.45996</v>
      </c>
      <c r="N40" s="23">
        <f t="shared" si="2"/>
        <v>350.61000000000058</v>
      </c>
      <c r="P40" s="23">
        <f t="shared" si="3"/>
        <v>13828.11</v>
      </c>
    </row>
    <row r="41" spans="1:16" ht="15.75">
      <c r="A41">
        <v>54212.7</v>
      </c>
      <c r="C41" s="50">
        <v>60328.730940000001</v>
      </c>
      <c r="D41" s="52">
        <v>53679.460939999997</v>
      </c>
      <c r="E41" s="23">
        <f t="shared" si="0"/>
        <v>6649.2700000000041</v>
      </c>
      <c r="G41" s="23">
        <f t="shared" si="1"/>
        <v>60861.97</v>
      </c>
      <c r="J41" s="54">
        <v>17166.400000000001</v>
      </c>
      <c r="L41" s="50">
        <v>18978.059450000001</v>
      </c>
      <c r="M41" s="51">
        <v>18315.189450000002</v>
      </c>
      <c r="N41" s="23">
        <f t="shared" si="2"/>
        <v>662.86999999999898</v>
      </c>
      <c r="P41" s="23">
        <f t="shared" si="3"/>
        <v>17829.27</v>
      </c>
    </row>
    <row r="42" spans="1:16" ht="15.75">
      <c r="A42">
        <v>50085</v>
      </c>
      <c r="C42" s="49">
        <v>56605.220309999997</v>
      </c>
      <c r="D42" s="52">
        <v>50419.070310000003</v>
      </c>
      <c r="E42" s="23">
        <f t="shared" si="0"/>
        <v>6186.1499999999942</v>
      </c>
      <c r="G42" s="23">
        <f t="shared" si="1"/>
        <v>56271.149999999994</v>
      </c>
      <c r="J42" s="54">
        <v>16650</v>
      </c>
      <c r="L42" s="49">
        <v>17952.740470000001</v>
      </c>
      <c r="M42" s="51">
        <v>17336.730469999999</v>
      </c>
      <c r="N42" s="23">
        <f t="shared" si="2"/>
        <v>616.01000000000204</v>
      </c>
      <c r="P42" s="23">
        <f t="shared" si="3"/>
        <v>17266.010000000002</v>
      </c>
    </row>
    <row r="43" spans="1:16" ht="15.75">
      <c r="A43">
        <v>55148.9</v>
      </c>
      <c r="C43" s="50">
        <v>62557.232340000002</v>
      </c>
      <c r="D43" s="52">
        <v>55636.152340000001</v>
      </c>
      <c r="E43" s="23">
        <f t="shared" si="0"/>
        <v>6921.0800000000017</v>
      </c>
      <c r="G43" s="23">
        <f t="shared" si="1"/>
        <v>62069.98</v>
      </c>
      <c r="J43" s="54">
        <v>17721.8</v>
      </c>
      <c r="L43" s="50">
        <v>18521.749059999998</v>
      </c>
      <c r="M43" s="51">
        <v>17830.289059999999</v>
      </c>
      <c r="N43" s="23">
        <f t="shared" si="2"/>
        <v>691.45999999999913</v>
      </c>
      <c r="P43" s="23">
        <f t="shared" si="3"/>
        <v>18413.259999999998</v>
      </c>
    </row>
    <row r="44" spans="1:16" ht="15.75">
      <c r="A44">
        <v>47977.7</v>
      </c>
      <c r="C44" s="49">
        <v>54561.771719999997</v>
      </c>
      <c r="D44" s="52">
        <v>48647.511720000002</v>
      </c>
      <c r="E44" s="23">
        <f t="shared" si="0"/>
        <v>5914.2599999999948</v>
      </c>
      <c r="G44" s="23">
        <f t="shared" si="1"/>
        <v>53891.959999999992</v>
      </c>
      <c r="J44" s="54">
        <v>16740.400000000001</v>
      </c>
      <c r="L44" s="49">
        <v>16952.12988</v>
      </c>
      <c r="M44" s="51">
        <v>16353.87988</v>
      </c>
      <c r="N44" s="23">
        <f t="shared" si="2"/>
        <v>598.25</v>
      </c>
      <c r="P44" s="23">
        <f t="shared" si="3"/>
        <v>17338.650000000001</v>
      </c>
    </row>
    <row r="45" spans="1:16" ht="15.75">
      <c r="A45">
        <v>54295.8</v>
      </c>
      <c r="C45" s="50">
        <v>61208.291250000002</v>
      </c>
      <c r="D45" s="52">
        <v>54349.03125</v>
      </c>
      <c r="E45" s="23">
        <f t="shared" si="0"/>
        <v>6859.260000000002</v>
      </c>
      <c r="G45" s="23">
        <f t="shared" si="1"/>
        <v>61155.060000000005</v>
      </c>
      <c r="J45" s="54">
        <v>17049.2</v>
      </c>
      <c r="L45" s="50">
        <v>18010.820159999999</v>
      </c>
      <c r="M45" s="51">
        <v>17325.160159999999</v>
      </c>
      <c r="N45" s="23">
        <f t="shared" si="2"/>
        <v>685.65999999999985</v>
      </c>
      <c r="P45" s="23">
        <f t="shared" si="3"/>
        <v>17734.86</v>
      </c>
    </row>
    <row r="46" spans="1:16" ht="15.75">
      <c r="A46">
        <v>51686.5</v>
      </c>
      <c r="C46" s="49">
        <v>59248.21125</v>
      </c>
      <c r="D46" s="52">
        <v>52838.28125</v>
      </c>
      <c r="E46" s="23">
        <f t="shared" si="0"/>
        <v>6409.93</v>
      </c>
      <c r="G46" s="23">
        <f t="shared" si="1"/>
        <v>58096.43</v>
      </c>
      <c r="J46" s="54">
        <v>17885.599999999999</v>
      </c>
      <c r="L46" s="49">
        <v>18952.40898</v>
      </c>
      <c r="M46" s="51">
        <v>18310.958979999999</v>
      </c>
      <c r="N46" s="23">
        <f t="shared" si="2"/>
        <v>641.45000000000073</v>
      </c>
      <c r="P46" s="23">
        <f t="shared" si="3"/>
        <v>18527.05</v>
      </c>
    </row>
    <row r="47" spans="1:16" ht="15.75">
      <c r="A47">
        <v>52080.1</v>
      </c>
      <c r="C47" s="50">
        <v>58940.372029999999</v>
      </c>
      <c r="D47" s="52">
        <v>52439.332029999998</v>
      </c>
      <c r="E47" s="23">
        <f t="shared" si="0"/>
        <v>6501.0400000000009</v>
      </c>
      <c r="G47" s="23">
        <f t="shared" si="1"/>
        <v>58581.14</v>
      </c>
      <c r="J47" s="54">
        <v>16569</v>
      </c>
      <c r="L47" s="50">
        <v>18132.86047</v>
      </c>
      <c r="M47" s="51">
        <v>17486.730469999999</v>
      </c>
      <c r="N47" s="23">
        <f t="shared" si="2"/>
        <v>646.13000000000102</v>
      </c>
      <c r="P47" s="23">
        <f t="shared" si="3"/>
        <v>17215.13</v>
      </c>
    </row>
    <row r="48" spans="1:16" ht="15.75">
      <c r="A48">
        <v>52606.1</v>
      </c>
      <c r="C48" s="49">
        <v>59701.029840000003</v>
      </c>
      <c r="D48" s="52">
        <v>53296.589840000001</v>
      </c>
      <c r="E48" s="23">
        <f t="shared" si="0"/>
        <v>6404.4400000000023</v>
      </c>
      <c r="G48" s="23">
        <f t="shared" si="1"/>
        <v>59010.54</v>
      </c>
      <c r="J48" s="54">
        <v>17484.3</v>
      </c>
      <c r="L48" s="49">
        <v>19208.419839999999</v>
      </c>
      <c r="M48" s="51">
        <v>18574.089840000001</v>
      </c>
      <c r="N48" s="23">
        <f t="shared" si="2"/>
        <v>634.32999999999811</v>
      </c>
      <c r="P48" s="23">
        <f t="shared" si="3"/>
        <v>18118.629999999997</v>
      </c>
    </row>
    <row r="49" spans="1:16" ht="15.75">
      <c r="A49">
        <v>55707.6</v>
      </c>
      <c r="C49" s="50">
        <v>63531.432809999998</v>
      </c>
      <c r="D49" s="52">
        <v>56664.132810000003</v>
      </c>
      <c r="E49" s="23">
        <f t="shared" si="0"/>
        <v>6867.2999999999956</v>
      </c>
      <c r="G49" s="23">
        <f t="shared" si="1"/>
        <v>62574.899999999994</v>
      </c>
      <c r="J49" s="54">
        <v>18376.3</v>
      </c>
      <c r="L49" s="50">
        <v>19282.14992</v>
      </c>
      <c r="M49" s="51">
        <v>18595.66992</v>
      </c>
      <c r="N49" s="23">
        <f t="shared" si="2"/>
        <v>686.47999999999956</v>
      </c>
      <c r="P49" s="23">
        <f t="shared" si="3"/>
        <v>19062.78</v>
      </c>
    </row>
    <row r="50" spans="1:16" ht="15.75">
      <c r="A50">
        <v>52977.1</v>
      </c>
      <c r="C50" s="49">
        <v>59406.500469999999</v>
      </c>
      <c r="D50" s="52">
        <v>52780.730470000002</v>
      </c>
      <c r="E50" s="23">
        <f t="shared" si="0"/>
        <v>6625.7699999999968</v>
      </c>
      <c r="G50" s="23">
        <f t="shared" si="1"/>
        <v>59602.869999999995</v>
      </c>
      <c r="J50" s="54">
        <v>18236.400000000001</v>
      </c>
      <c r="L50" s="49">
        <v>18775.529770000001</v>
      </c>
      <c r="M50" s="51">
        <v>18114.509770000001</v>
      </c>
      <c r="N50" s="23">
        <f t="shared" si="2"/>
        <v>661.02000000000044</v>
      </c>
      <c r="P50" s="23">
        <f t="shared" si="3"/>
        <v>18897.420000000002</v>
      </c>
    </row>
    <row r="51" spans="1:16" ht="15.75">
      <c r="A51">
        <v>101125</v>
      </c>
      <c r="C51" s="50">
        <v>115781.37188000001</v>
      </c>
      <c r="D51" s="52">
        <v>101922.17187999999</v>
      </c>
      <c r="E51" s="23">
        <f t="shared" si="0"/>
        <v>13859.200000000012</v>
      </c>
      <c r="G51" s="23">
        <f t="shared" si="1"/>
        <v>114984.20000000001</v>
      </c>
      <c r="J51" s="54">
        <v>27277.599999999999</v>
      </c>
      <c r="L51" s="50">
        <v>28066.199059999999</v>
      </c>
      <c r="M51" s="51">
        <v>26685.039059999999</v>
      </c>
      <c r="N51" s="23">
        <f t="shared" si="2"/>
        <v>1381.1599999999999</v>
      </c>
      <c r="P51" s="23">
        <f t="shared" si="3"/>
        <v>28658.76</v>
      </c>
    </row>
    <row r="52" spans="1:16" ht="15.75">
      <c r="A52">
        <v>103895</v>
      </c>
      <c r="C52" s="49">
        <v>117030.12031</v>
      </c>
      <c r="D52" s="52">
        <v>102994.82031</v>
      </c>
      <c r="E52" s="23">
        <f t="shared" si="0"/>
        <v>14035.300000000003</v>
      </c>
      <c r="G52" s="23">
        <f t="shared" si="1"/>
        <v>117930.3</v>
      </c>
      <c r="J52" s="54">
        <v>28721.3</v>
      </c>
      <c r="L52" s="49">
        <v>28952.740699999998</v>
      </c>
      <c r="M52" s="51">
        <v>27556.470700000002</v>
      </c>
      <c r="N52" s="23">
        <f t="shared" si="2"/>
        <v>1396.2699999999968</v>
      </c>
      <c r="P52" s="23">
        <f t="shared" si="3"/>
        <v>30117.569999999996</v>
      </c>
    </row>
    <row r="53" spans="1:16" ht="15.75">
      <c r="A53">
        <v>101390</v>
      </c>
      <c r="C53" s="50">
        <v>114738.59375</v>
      </c>
      <c r="D53" s="52">
        <v>101179.09375</v>
      </c>
      <c r="E53" s="23">
        <f t="shared" si="0"/>
        <v>13559.5</v>
      </c>
      <c r="G53" s="23">
        <f t="shared" si="1"/>
        <v>114949.5</v>
      </c>
      <c r="J53" s="54">
        <v>28596.1</v>
      </c>
      <c r="L53" s="50">
        <v>29381.949379999998</v>
      </c>
      <c r="M53" s="51">
        <v>28021.109380000002</v>
      </c>
      <c r="N53" s="23">
        <f t="shared" si="2"/>
        <v>1360.8399999999965</v>
      </c>
      <c r="P53" s="23">
        <f t="shared" si="3"/>
        <v>29956.939999999995</v>
      </c>
    </row>
    <row r="54" spans="1:16" ht="15.75">
      <c r="A54">
        <v>101396</v>
      </c>
      <c r="C54" s="49">
        <v>112340.38438</v>
      </c>
      <c r="D54" s="52">
        <v>98893.984379999994</v>
      </c>
      <c r="E54" s="23">
        <f t="shared" si="0"/>
        <v>13446.400000000009</v>
      </c>
      <c r="G54" s="23">
        <f t="shared" si="1"/>
        <v>114842.40000000001</v>
      </c>
      <c r="J54" s="54">
        <v>26524.799999999999</v>
      </c>
      <c r="L54" s="49">
        <v>28246.75016</v>
      </c>
      <c r="M54" s="51">
        <v>26898.410159999999</v>
      </c>
      <c r="N54" s="23">
        <f t="shared" si="2"/>
        <v>1348.3400000000001</v>
      </c>
      <c r="P54" s="23">
        <f t="shared" si="3"/>
        <v>27873.14</v>
      </c>
    </row>
    <row r="55" spans="1:16" ht="15.75">
      <c r="A55">
        <v>100365</v>
      </c>
      <c r="C55" s="50">
        <v>114389.28438</v>
      </c>
      <c r="D55" s="52">
        <v>100750.48437999999</v>
      </c>
      <c r="E55" s="23">
        <f t="shared" si="0"/>
        <v>13638.800000000003</v>
      </c>
      <c r="G55" s="23">
        <f t="shared" si="1"/>
        <v>114003.8</v>
      </c>
      <c r="J55" s="54">
        <v>27371.1</v>
      </c>
      <c r="L55" s="50">
        <v>28905.00992</v>
      </c>
      <c r="M55" s="51">
        <v>27540.16992</v>
      </c>
      <c r="N55" s="23">
        <f t="shared" si="2"/>
        <v>1364.8400000000001</v>
      </c>
      <c r="P55" s="23">
        <f t="shared" si="3"/>
        <v>28735.94</v>
      </c>
    </row>
    <row r="56" spans="1:16" ht="15.75">
      <c r="A56">
        <v>100881</v>
      </c>
      <c r="C56" s="49">
        <v>115851.31094</v>
      </c>
      <c r="D56" s="52">
        <v>102151.21094</v>
      </c>
      <c r="E56" s="23">
        <f t="shared" si="0"/>
        <v>13700.099999999991</v>
      </c>
      <c r="G56" s="23">
        <f t="shared" si="1"/>
        <v>114581.09999999999</v>
      </c>
      <c r="J56" s="54">
        <v>27137.8</v>
      </c>
      <c r="L56" s="49">
        <v>29597.55055</v>
      </c>
      <c r="M56" s="51">
        <v>28233.560549999998</v>
      </c>
      <c r="N56" s="23">
        <f t="shared" si="2"/>
        <v>1363.9900000000016</v>
      </c>
      <c r="P56" s="23">
        <f t="shared" si="3"/>
        <v>28501.79</v>
      </c>
    </row>
    <row r="57" spans="1:16" ht="15.75">
      <c r="A57">
        <v>91417.9</v>
      </c>
      <c r="C57" s="50">
        <v>102943.83125</v>
      </c>
      <c r="D57" s="52">
        <v>91067.53125</v>
      </c>
      <c r="E57" s="23">
        <f t="shared" si="0"/>
        <v>11876.300000000003</v>
      </c>
      <c r="G57" s="23">
        <f t="shared" si="1"/>
        <v>103294.2</v>
      </c>
      <c r="J57" s="54">
        <v>27107.5</v>
      </c>
      <c r="L57" s="50">
        <v>28141.54984</v>
      </c>
      <c r="M57" s="51">
        <v>26957.089840000001</v>
      </c>
      <c r="N57" s="23">
        <f t="shared" si="2"/>
        <v>1184.4599999999991</v>
      </c>
      <c r="P57" s="23">
        <f t="shared" si="3"/>
        <v>28291.96</v>
      </c>
    </row>
    <row r="58" spans="1:16" ht="15.75">
      <c r="A58">
        <v>94486</v>
      </c>
      <c r="C58" s="49">
        <v>107188.30624999999</v>
      </c>
      <c r="D58" s="52">
        <v>94589.40625</v>
      </c>
      <c r="E58" s="23">
        <f t="shared" si="0"/>
        <v>12598.899999999994</v>
      </c>
      <c r="G58" s="23">
        <f t="shared" si="1"/>
        <v>107084.9</v>
      </c>
      <c r="J58" s="54">
        <v>26791.200000000001</v>
      </c>
      <c r="L58" s="49">
        <v>27373.640469999998</v>
      </c>
      <c r="M58" s="51">
        <v>26119.980469999999</v>
      </c>
      <c r="N58" s="23">
        <f t="shared" si="2"/>
        <v>1253.6599999999999</v>
      </c>
      <c r="P58" s="23">
        <f t="shared" si="3"/>
        <v>28044.86</v>
      </c>
    </row>
    <row r="59" spans="1:16" ht="15.75">
      <c r="A59">
        <v>97610.6</v>
      </c>
      <c r="C59" s="50">
        <v>109404.98594</v>
      </c>
      <c r="D59" s="52">
        <v>96308.085940000004</v>
      </c>
      <c r="E59" s="23">
        <f t="shared" si="0"/>
        <v>13096.899999999994</v>
      </c>
      <c r="G59" s="23">
        <f t="shared" si="1"/>
        <v>110707.5</v>
      </c>
      <c r="J59" s="54">
        <v>28040.9</v>
      </c>
      <c r="L59" s="50">
        <v>29320.78039</v>
      </c>
      <c r="M59" s="51">
        <v>28013.150389999999</v>
      </c>
      <c r="N59" s="23">
        <f t="shared" si="2"/>
        <v>1307.630000000001</v>
      </c>
      <c r="P59" s="23">
        <f t="shared" si="3"/>
        <v>29348.530000000002</v>
      </c>
    </row>
    <row r="60" spans="1:16" ht="15.75">
      <c r="A60">
        <v>99986.7</v>
      </c>
      <c r="C60" s="49">
        <v>113355.85468999999</v>
      </c>
      <c r="D60" s="52">
        <v>99624.554690000004</v>
      </c>
      <c r="E60" s="23">
        <f t="shared" si="0"/>
        <v>13731.299999999988</v>
      </c>
      <c r="G60" s="23">
        <f t="shared" si="1"/>
        <v>113717.99999999999</v>
      </c>
      <c r="J60" s="54">
        <v>27772.2</v>
      </c>
      <c r="L60" s="49">
        <v>28782.559529999999</v>
      </c>
      <c r="M60" s="51">
        <v>27410.769530000001</v>
      </c>
      <c r="N60" s="23">
        <f t="shared" si="2"/>
        <v>1371.7899999999972</v>
      </c>
      <c r="P60" s="23">
        <f t="shared" si="3"/>
        <v>29143.989999999998</v>
      </c>
    </row>
    <row r="61" spans="1:16" ht="15.75">
      <c r="A61">
        <v>32984.6</v>
      </c>
      <c r="C61" s="50">
        <v>35816.421479999997</v>
      </c>
      <c r="D61" s="51">
        <v>32562.021479999999</v>
      </c>
      <c r="E61" s="23">
        <f t="shared" si="0"/>
        <v>3254.3999999999978</v>
      </c>
      <c r="G61" s="23">
        <f t="shared" si="1"/>
        <v>36239</v>
      </c>
      <c r="J61" s="54">
        <v>15477.9</v>
      </c>
      <c r="L61" s="50">
        <v>15926.27988</v>
      </c>
      <c r="M61" s="51">
        <v>15603.62988</v>
      </c>
      <c r="N61" s="23">
        <f t="shared" si="2"/>
        <v>322.64999999999964</v>
      </c>
      <c r="P61" s="23">
        <f t="shared" si="3"/>
        <v>15800.55</v>
      </c>
    </row>
    <row r="62" spans="1:16" ht="15.75">
      <c r="A62">
        <v>32165</v>
      </c>
      <c r="C62" s="49">
        <v>35343.600469999998</v>
      </c>
      <c r="D62" s="51">
        <v>32293.480469999999</v>
      </c>
      <c r="E62" s="23">
        <f t="shared" si="0"/>
        <v>3050.119999999999</v>
      </c>
      <c r="G62" s="23">
        <f t="shared" si="1"/>
        <v>35215.119999999995</v>
      </c>
      <c r="J62" s="54">
        <v>15654.2</v>
      </c>
      <c r="L62" s="49">
        <v>15839.860350000001</v>
      </c>
      <c r="M62" s="51">
        <v>15532.610350000001</v>
      </c>
      <c r="N62" s="23">
        <f t="shared" si="2"/>
        <v>307.25</v>
      </c>
      <c r="P62" s="23">
        <f t="shared" si="3"/>
        <v>15961.45</v>
      </c>
    </row>
    <row r="63" spans="1:16" ht="15.75">
      <c r="A63">
        <v>30151.3</v>
      </c>
      <c r="C63" s="50">
        <v>33560.710079999997</v>
      </c>
      <c r="D63" s="51">
        <v>30430.58008</v>
      </c>
      <c r="E63" s="23">
        <f t="shared" si="0"/>
        <v>3130.1299999999974</v>
      </c>
      <c r="G63" s="23">
        <f t="shared" si="1"/>
        <v>33281.429999999993</v>
      </c>
      <c r="J63" s="54">
        <v>14418.6</v>
      </c>
      <c r="L63" s="50">
        <v>13975.069729999999</v>
      </c>
      <c r="M63" s="51">
        <v>13661.969730000001</v>
      </c>
      <c r="N63" s="23">
        <f t="shared" si="2"/>
        <v>313.09999999999854</v>
      </c>
      <c r="P63" s="23">
        <f t="shared" si="3"/>
        <v>14731.699999999999</v>
      </c>
    </row>
    <row r="64" spans="1:16" ht="15.75">
      <c r="A64">
        <v>33389.9</v>
      </c>
      <c r="C64" s="49">
        <v>37075.408909999998</v>
      </c>
      <c r="D64" s="51">
        <v>33688.878909999999</v>
      </c>
      <c r="E64" s="23">
        <f t="shared" si="0"/>
        <v>3386.5299999999988</v>
      </c>
      <c r="G64" s="23">
        <f t="shared" si="1"/>
        <v>36776.43</v>
      </c>
      <c r="J64" s="54">
        <v>15603.1</v>
      </c>
      <c r="L64" s="49">
        <v>15714.689490000001</v>
      </c>
      <c r="M64" s="51">
        <v>15371.97949</v>
      </c>
      <c r="N64" s="23">
        <f t="shared" si="2"/>
        <v>342.71000000000095</v>
      </c>
      <c r="P64" s="23">
        <f t="shared" si="3"/>
        <v>15945.810000000001</v>
      </c>
    </row>
    <row r="65" spans="1:16" ht="15.75">
      <c r="A65">
        <v>31369.3</v>
      </c>
      <c r="C65" s="50">
        <v>34011.981480000002</v>
      </c>
      <c r="D65" s="51">
        <v>30924.271479999999</v>
      </c>
      <c r="E65" s="23">
        <f t="shared" si="0"/>
        <v>3087.7100000000028</v>
      </c>
      <c r="G65" s="23">
        <f t="shared" si="1"/>
        <v>34457.01</v>
      </c>
      <c r="J65" s="54">
        <v>14984.7</v>
      </c>
      <c r="L65" s="50">
        <v>14756.47949</v>
      </c>
      <c r="M65" s="51">
        <v>14447.47949</v>
      </c>
      <c r="N65" s="23">
        <f t="shared" si="2"/>
        <v>309</v>
      </c>
      <c r="P65" s="23">
        <f t="shared" si="3"/>
        <v>15293.7</v>
      </c>
    </row>
    <row r="66" spans="1:16" ht="15.75">
      <c r="A66">
        <v>34101.599999999999</v>
      </c>
      <c r="C66" s="49">
        <v>37825.070630000002</v>
      </c>
      <c r="D66" s="51">
        <v>34345.390630000002</v>
      </c>
      <c r="E66" s="23">
        <f t="shared" ref="E66:E120" si="4">C66-D66</f>
        <v>3479.6800000000003</v>
      </c>
      <c r="G66" s="23">
        <f t="shared" ref="G66:G120" si="5">A66+E66</f>
        <v>37581.279999999999</v>
      </c>
      <c r="J66" s="54">
        <v>16039.4</v>
      </c>
      <c r="L66" s="49">
        <v>16352.24043</v>
      </c>
      <c r="M66" s="51">
        <v>16006.190430000001</v>
      </c>
      <c r="N66" s="23">
        <f t="shared" ref="N66:N120" si="6">L66-M66</f>
        <v>346.04999999999927</v>
      </c>
      <c r="P66" s="23">
        <f t="shared" ref="P66:P120" si="7">J66+N66</f>
        <v>16385.449999999997</v>
      </c>
    </row>
    <row r="67" spans="1:16" ht="15.75">
      <c r="A67">
        <v>32479.4</v>
      </c>
      <c r="C67" s="50">
        <v>35957.70203</v>
      </c>
      <c r="D67" s="51">
        <v>32828.082029999998</v>
      </c>
      <c r="E67" s="23">
        <f t="shared" si="4"/>
        <v>3129.6200000000026</v>
      </c>
      <c r="G67" s="23">
        <f t="shared" si="5"/>
        <v>35609.020000000004</v>
      </c>
      <c r="J67" s="54">
        <v>15761</v>
      </c>
      <c r="L67" s="50">
        <v>15796.31992</v>
      </c>
      <c r="M67" s="51">
        <v>15485.41992</v>
      </c>
      <c r="N67" s="23">
        <f t="shared" si="6"/>
        <v>310.89999999999964</v>
      </c>
      <c r="P67" s="23">
        <f t="shared" si="7"/>
        <v>16071.9</v>
      </c>
    </row>
    <row r="68" spans="1:16" ht="15.75">
      <c r="A68">
        <v>30372.799999999999</v>
      </c>
      <c r="C68" s="49">
        <v>32831.350160000002</v>
      </c>
      <c r="D68" s="51">
        <v>30303.910159999999</v>
      </c>
      <c r="E68" s="23">
        <f t="shared" si="4"/>
        <v>2527.4400000000023</v>
      </c>
      <c r="G68" s="23">
        <f t="shared" si="5"/>
        <v>32900.240000000005</v>
      </c>
      <c r="J68" s="54">
        <v>16894.400000000001</v>
      </c>
      <c r="L68" s="49">
        <v>17184.929919999999</v>
      </c>
      <c r="M68" s="51">
        <v>16935.41992</v>
      </c>
      <c r="N68" s="23">
        <f t="shared" si="6"/>
        <v>249.5099999999984</v>
      </c>
      <c r="P68" s="23">
        <f t="shared" si="7"/>
        <v>17143.91</v>
      </c>
    </row>
    <row r="69" spans="1:16" ht="15.75">
      <c r="A69">
        <v>32187.9</v>
      </c>
      <c r="C69" s="50">
        <v>35041.700629999999</v>
      </c>
      <c r="D69" s="51">
        <v>31871.390630000002</v>
      </c>
      <c r="E69" s="23">
        <f t="shared" si="4"/>
        <v>3170.3099999999977</v>
      </c>
      <c r="G69" s="23">
        <f t="shared" si="5"/>
        <v>35358.21</v>
      </c>
      <c r="J69" s="54">
        <v>14559.4</v>
      </c>
      <c r="L69" s="50">
        <v>15069.01</v>
      </c>
      <c r="M69" s="51">
        <v>14752</v>
      </c>
      <c r="N69" s="23">
        <f t="shared" si="6"/>
        <v>317.01000000000022</v>
      </c>
      <c r="P69" s="23">
        <f t="shared" si="7"/>
        <v>14876.41</v>
      </c>
    </row>
    <row r="70" spans="1:16" ht="15.75">
      <c r="A70">
        <v>33462.6</v>
      </c>
      <c r="C70" s="49">
        <v>36549.102189999998</v>
      </c>
      <c r="D70" s="51">
        <v>33055.492189999997</v>
      </c>
      <c r="E70" s="23">
        <f t="shared" si="4"/>
        <v>3493.6100000000006</v>
      </c>
      <c r="G70" s="23">
        <f t="shared" si="5"/>
        <v>36956.21</v>
      </c>
      <c r="J70" s="54">
        <v>14563.3</v>
      </c>
      <c r="L70" s="49">
        <v>14831.33949</v>
      </c>
      <c r="M70" s="51">
        <v>14480.72949</v>
      </c>
      <c r="N70" s="23">
        <f t="shared" si="6"/>
        <v>350.61000000000058</v>
      </c>
      <c r="P70" s="23">
        <f t="shared" si="7"/>
        <v>14913.91</v>
      </c>
    </row>
    <row r="71" spans="1:16" ht="15.75">
      <c r="A71">
        <v>54223.199999999997</v>
      </c>
      <c r="C71" s="50">
        <v>62609.691879999998</v>
      </c>
      <c r="D71" s="52">
        <v>55960.421880000002</v>
      </c>
      <c r="E71" s="23">
        <f t="shared" si="4"/>
        <v>6649.2699999999968</v>
      </c>
      <c r="G71" s="23">
        <f t="shared" si="5"/>
        <v>60872.469999999994</v>
      </c>
      <c r="J71" s="54">
        <v>19230.3</v>
      </c>
      <c r="L71" s="50">
        <v>19293.700079999999</v>
      </c>
      <c r="M71" s="51">
        <v>18630.83008</v>
      </c>
      <c r="N71" s="23">
        <f t="shared" si="6"/>
        <v>662.86999999999898</v>
      </c>
      <c r="P71" s="23">
        <f t="shared" si="7"/>
        <v>19893.169999999998</v>
      </c>
    </row>
    <row r="72" spans="1:16" ht="15.75">
      <c r="A72">
        <v>51455.6</v>
      </c>
      <c r="C72" s="49">
        <v>58160.232029999999</v>
      </c>
      <c r="D72" s="52">
        <v>51974.082029999998</v>
      </c>
      <c r="E72" s="23">
        <f t="shared" si="4"/>
        <v>6186.1500000000015</v>
      </c>
      <c r="G72" s="23">
        <f t="shared" si="5"/>
        <v>57641.75</v>
      </c>
      <c r="J72" s="54">
        <v>17501.599999999999</v>
      </c>
      <c r="L72" s="49">
        <v>18822.968980000001</v>
      </c>
      <c r="M72" s="51">
        <v>18206.958979999999</v>
      </c>
      <c r="N72" s="23">
        <f t="shared" si="6"/>
        <v>616.01000000000204</v>
      </c>
      <c r="P72" s="23">
        <f t="shared" si="7"/>
        <v>18117.61</v>
      </c>
    </row>
    <row r="73" spans="1:16" ht="15.75">
      <c r="A73">
        <v>57162.7</v>
      </c>
      <c r="C73" s="50">
        <v>64258.732340000002</v>
      </c>
      <c r="D73" s="52">
        <v>57337.652340000001</v>
      </c>
      <c r="E73" s="23">
        <f t="shared" si="4"/>
        <v>6921.0800000000017</v>
      </c>
      <c r="G73" s="23">
        <f t="shared" si="5"/>
        <v>64083.78</v>
      </c>
      <c r="J73" s="54">
        <v>20667.5</v>
      </c>
      <c r="L73" s="50">
        <v>21159.649450000001</v>
      </c>
      <c r="M73" s="51">
        <v>20468.189450000002</v>
      </c>
      <c r="N73" s="23">
        <f t="shared" si="6"/>
        <v>691.45999999999913</v>
      </c>
      <c r="P73" s="23">
        <f t="shared" si="7"/>
        <v>21358.959999999999</v>
      </c>
    </row>
    <row r="74" spans="1:16" ht="15.75">
      <c r="A74">
        <v>49936.9</v>
      </c>
      <c r="C74" s="49">
        <v>56187.521719999997</v>
      </c>
      <c r="D74" s="52">
        <v>50273.261720000002</v>
      </c>
      <c r="E74" s="23">
        <f t="shared" si="4"/>
        <v>5914.2599999999948</v>
      </c>
      <c r="G74" s="23">
        <f t="shared" si="5"/>
        <v>55851.159999999996</v>
      </c>
      <c r="J74" s="54">
        <v>16748</v>
      </c>
      <c r="L74" s="49">
        <v>19614.41992</v>
      </c>
      <c r="M74" s="51">
        <v>19016.16992</v>
      </c>
      <c r="N74" s="23">
        <f t="shared" si="6"/>
        <v>598.25</v>
      </c>
      <c r="P74" s="23">
        <f t="shared" si="7"/>
        <v>17346.25</v>
      </c>
    </row>
    <row r="75" spans="1:16" ht="15.75">
      <c r="A75">
        <v>55010.400000000001</v>
      </c>
      <c r="C75" s="50">
        <v>62908.81078</v>
      </c>
      <c r="D75" s="52">
        <v>56049.550779999998</v>
      </c>
      <c r="E75" s="23">
        <f t="shared" si="4"/>
        <v>6859.260000000002</v>
      </c>
      <c r="G75" s="23">
        <f t="shared" si="5"/>
        <v>61869.66</v>
      </c>
      <c r="J75" s="54">
        <v>18000.400000000001</v>
      </c>
      <c r="L75" s="50">
        <v>18877.550630000002</v>
      </c>
      <c r="M75" s="51">
        <v>18191.890630000002</v>
      </c>
      <c r="N75" s="23">
        <f t="shared" si="6"/>
        <v>685.65999999999985</v>
      </c>
      <c r="P75" s="23">
        <f t="shared" si="7"/>
        <v>18686.060000000001</v>
      </c>
    </row>
    <row r="76" spans="1:16" ht="15.75">
      <c r="A76">
        <v>55199.9</v>
      </c>
      <c r="C76" s="49">
        <v>61722.070630000002</v>
      </c>
      <c r="D76" s="52">
        <v>55312.140630000002</v>
      </c>
      <c r="E76" s="23">
        <f t="shared" si="4"/>
        <v>6409.93</v>
      </c>
      <c r="G76" s="23">
        <f t="shared" si="5"/>
        <v>61609.83</v>
      </c>
      <c r="J76" s="54">
        <v>20821</v>
      </c>
      <c r="L76" s="49">
        <v>28966.72983</v>
      </c>
      <c r="M76" s="51">
        <v>28325.279829999999</v>
      </c>
      <c r="N76" s="23">
        <f t="shared" si="6"/>
        <v>641.45000000000073</v>
      </c>
      <c r="P76" s="23">
        <f t="shared" si="7"/>
        <v>21462.45</v>
      </c>
    </row>
    <row r="77" spans="1:16" ht="15.75">
      <c r="A77">
        <v>53311.7</v>
      </c>
      <c r="C77" s="50">
        <v>61759.192340000001</v>
      </c>
      <c r="D77" s="52">
        <v>55258.152340000001</v>
      </c>
      <c r="E77" s="23">
        <f t="shared" si="4"/>
        <v>6501.0400000000009</v>
      </c>
      <c r="G77" s="23">
        <f t="shared" si="5"/>
        <v>59812.74</v>
      </c>
      <c r="J77" s="54">
        <v>18603.099999999999</v>
      </c>
      <c r="L77" s="50">
        <v>20100.739379999999</v>
      </c>
      <c r="M77" s="51">
        <v>19454.609380000002</v>
      </c>
      <c r="N77" s="23">
        <f t="shared" si="6"/>
        <v>646.12999999999738</v>
      </c>
      <c r="P77" s="23">
        <f t="shared" si="7"/>
        <v>19249.229999999996</v>
      </c>
    </row>
    <row r="78" spans="1:16" ht="15.75">
      <c r="A78">
        <v>56045</v>
      </c>
      <c r="C78" s="49">
        <v>62081.15094</v>
      </c>
      <c r="D78" s="52">
        <v>55676.710939999997</v>
      </c>
      <c r="E78" s="23">
        <f t="shared" si="4"/>
        <v>6404.4400000000023</v>
      </c>
      <c r="G78" s="23">
        <f t="shared" si="5"/>
        <v>62449.440000000002</v>
      </c>
      <c r="J78" s="54">
        <v>20325.599999999999</v>
      </c>
      <c r="L78" s="49">
        <v>21179.910080000001</v>
      </c>
      <c r="M78" s="51">
        <v>20545.58008</v>
      </c>
      <c r="N78" s="23">
        <f t="shared" si="6"/>
        <v>634.33000000000175</v>
      </c>
      <c r="P78" s="23">
        <f t="shared" si="7"/>
        <v>20959.93</v>
      </c>
    </row>
    <row r="79" spans="1:16" ht="15.75">
      <c r="A79">
        <v>58386.2</v>
      </c>
      <c r="C79" s="50">
        <v>65287.311719999998</v>
      </c>
      <c r="D79" s="52">
        <v>58420.011720000002</v>
      </c>
      <c r="E79" s="23">
        <f t="shared" si="4"/>
        <v>6867.2999999999956</v>
      </c>
      <c r="G79" s="23">
        <f t="shared" si="5"/>
        <v>65253.499999999993</v>
      </c>
      <c r="J79" s="54">
        <v>21528.400000000001</v>
      </c>
      <c r="L79" s="50">
        <v>22030.460470000002</v>
      </c>
      <c r="M79" s="51">
        <v>21343.980469999999</v>
      </c>
      <c r="N79" s="23">
        <f t="shared" si="6"/>
        <v>686.4800000000032</v>
      </c>
      <c r="P79" s="23">
        <f t="shared" si="7"/>
        <v>22214.880000000005</v>
      </c>
    </row>
    <row r="80" spans="1:16" ht="15.75">
      <c r="A80">
        <v>53227.1</v>
      </c>
      <c r="C80" s="49">
        <v>60771.141089999997</v>
      </c>
      <c r="D80" s="52">
        <v>54145.371090000001</v>
      </c>
      <c r="E80" s="23">
        <f t="shared" si="4"/>
        <v>6625.7699999999968</v>
      </c>
      <c r="G80" s="23">
        <f t="shared" si="5"/>
        <v>59852.869999999995</v>
      </c>
      <c r="J80" s="54">
        <v>18726.3</v>
      </c>
      <c r="L80" s="49">
        <v>20235.869610000002</v>
      </c>
      <c r="M80" s="51">
        <v>19574.849610000001</v>
      </c>
      <c r="N80" s="23">
        <f t="shared" si="6"/>
        <v>661.02000000000044</v>
      </c>
      <c r="P80" s="23">
        <f t="shared" si="7"/>
        <v>19387.32</v>
      </c>
    </row>
    <row r="81" spans="1:16" ht="15.75">
      <c r="A81">
        <v>101544</v>
      </c>
      <c r="C81" s="50">
        <v>118755.67656000001</v>
      </c>
      <c r="D81" s="52">
        <v>104896.47656</v>
      </c>
      <c r="E81" s="23">
        <f t="shared" si="4"/>
        <v>13859.200000000012</v>
      </c>
      <c r="G81" s="23">
        <f t="shared" si="5"/>
        <v>115403.20000000001</v>
      </c>
      <c r="J81" s="54">
        <v>27678.1</v>
      </c>
      <c r="L81" s="50">
        <v>29351.009610000001</v>
      </c>
      <c r="M81" s="51">
        <v>27969.849610000001</v>
      </c>
      <c r="N81" s="23">
        <f t="shared" si="6"/>
        <v>1381.1599999999999</v>
      </c>
      <c r="P81" s="23">
        <f t="shared" si="7"/>
        <v>29059.26</v>
      </c>
    </row>
    <row r="82" spans="1:16" ht="15.75">
      <c r="A82">
        <v>103121</v>
      </c>
      <c r="C82" s="49">
        <v>119217.31563</v>
      </c>
      <c r="D82" s="52">
        <v>105182.01562999999</v>
      </c>
      <c r="E82" s="23">
        <f t="shared" si="4"/>
        <v>14035.300000000003</v>
      </c>
      <c r="G82" s="23">
        <f t="shared" si="5"/>
        <v>117156.3</v>
      </c>
      <c r="J82" s="54">
        <v>29136.5</v>
      </c>
      <c r="L82" s="49">
        <v>30330.129379999998</v>
      </c>
      <c r="M82" s="51">
        <v>28933.859380000002</v>
      </c>
      <c r="N82" s="23">
        <f t="shared" si="6"/>
        <v>1396.2699999999968</v>
      </c>
      <c r="P82" s="23">
        <f t="shared" si="7"/>
        <v>30532.769999999997</v>
      </c>
    </row>
    <row r="83" spans="1:16" ht="15.75">
      <c r="A83">
        <v>102500</v>
      </c>
      <c r="C83" s="50">
        <v>114971.90625</v>
      </c>
      <c r="D83" s="52">
        <v>101412.40625</v>
      </c>
      <c r="E83" s="23">
        <f t="shared" si="4"/>
        <v>13559.5</v>
      </c>
      <c r="G83" s="23">
        <f t="shared" si="5"/>
        <v>116059.5</v>
      </c>
      <c r="J83" s="54">
        <v>28783.599999999999</v>
      </c>
      <c r="L83" s="50">
        <v>30034.619299999998</v>
      </c>
      <c r="M83" s="51">
        <v>28673.779299999998</v>
      </c>
      <c r="N83" s="23">
        <f t="shared" si="6"/>
        <v>1360.8400000000001</v>
      </c>
      <c r="P83" s="23">
        <f t="shared" si="7"/>
        <v>30144.44</v>
      </c>
    </row>
    <row r="84" spans="1:16" ht="15.75">
      <c r="A84">
        <v>100566</v>
      </c>
      <c r="C84" s="49">
        <v>116338.29063</v>
      </c>
      <c r="D84" s="52">
        <v>102891.89062999999</v>
      </c>
      <c r="E84" s="23">
        <f t="shared" si="4"/>
        <v>13446.400000000009</v>
      </c>
      <c r="G84" s="23">
        <f t="shared" si="5"/>
        <v>114012.40000000001</v>
      </c>
      <c r="J84" s="54">
        <v>27618.400000000001</v>
      </c>
      <c r="L84" s="49">
        <v>29259.04898</v>
      </c>
      <c r="M84" s="51">
        <v>27910.708979999999</v>
      </c>
      <c r="N84" s="23">
        <f t="shared" si="6"/>
        <v>1348.3400000000001</v>
      </c>
      <c r="P84" s="23">
        <f t="shared" si="7"/>
        <v>28966.74</v>
      </c>
    </row>
    <row r="85" spans="1:16" ht="15.75">
      <c r="A85">
        <v>102271</v>
      </c>
      <c r="C85" s="50">
        <v>116296.12031</v>
      </c>
      <c r="D85" s="52">
        <v>102657.32031</v>
      </c>
      <c r="E85" s="23">
        <f t="shared" si="4"/>
        <v>13638.800000000003</v>
      </c>
      <c r="G85" s="23">
        <f t="shared" si="5"/>
        <v>115909.8</v>
      </c>
      <c r="J85" s="54">
        <v>28115</v>
      </c>
      <c r="L85" s="50">
        <v>30877.320469999999</v>
      </c>
      <c r="M85" s="51">
        <v>29512.480469999999</v>
      </c>
      <c r="N85" s="23">
        <f t="shared" si="6"/>
        <v>1364.8400000000001</v>
      </c>
      <c r="P85" s="23">
        <f t="shared" si="7"/>
        <v>29479.84</v>
      </c>
    </row>
    <row r="86" spans="1:16" ht="15.75">
      <c r="A86">
        <v>101785</v>
      </c>
      <c r="C86" s="49">
        <v>116236.30313</v>
      </c>
      <c r="D86" s="52">
        <v>102536.20312999999</v>
      </c>
      <c r="E86" s="23">
        <f t="shared" si="4"/>
        <v>13700.100000000006</v>
      </c>
      <c r="G86" s="23">
        <f t="shared" si="5"/>
        <v>115485.1</v>
      </c>
      <c r="J86" s="54">
        <v>29562.9</v>
      </c>
      <c r="L86" s="49">
        <v>30506.2693</v>
      </c>
      <c r="M86" s="51">
        <v>29142.279299999998</v>
      </c>
      <c r="N86" s="23">
        <f t="shared" si="6"/>
        <v>1363.9900000000016</v>
      </c>
      <c r="P86" s="23">
        <f t="shared" si="7"/>
        <v>30926.890000000003</v>
      </c>
    </row>
    <row r="87" spans="1:16" ht="15.75">
      <c r="A87">
        <v>92327.3</v>
      </c>
      <c r="C87" s="50">
        <v>105126.85468999999</v>
      </c>
      <c r="D87" s="52">
        <v>93250.554690000004</v>
      </c>
      <c r="E87" s="23">
        <f t="shared" si="4"/>
        <v>11876.299999999988</v>
      </c>
      <c r="G87" s="23">
        <f t="shared" si="5"/>
        <v>104203.59999999999</v>
      </c>
      <c r="J87" s="54">
        <v>28202.799999999999</v>
      </c>
      <c r="L87" s="50">
        <v>29733.620159999999</v>
      </c>
      <c r="M87" s="51">
        <v>28549.160159999999</v>
      </c>
      <c r="N87" s="23">
        <f t="shared" si="6"/>
        <v>1184.4599999999991</v>
      </c>
      <c r="P87" s="23">
        <f t="shared" si="7"/>
        <v>29387.26</v>
      </c>
    </row>
    <row r="88" spans="1:16" ht="15.75">
      <c r="A88">
        <v>96775.6</v>
      </c>
      <c r="C88" s="49">
        <v>107960.22031</v>
      </c>
      <c r="D88" s="52">
        <v>95361.320309999996</v>
      </c>
      <c r="E88" s="23">
        <f t="shared" si="4"/>
        <v>12598.900000000009</v>
      </c>
      <c r="G88" s="23">
        <f t="shared" si="5"/>
        <v>109374.50000000001</v>
      </c>
      <c r="J88" s="54">
        <v>28781.200000000001</v>
      </c>
      <c r="L88" s="49">
        <v>29102.429530000001</v>
      </c>
      <c r="M88" s="51">
        <v>27848.769530000001</v>
      </c>
      <c r="N88" s="23">
        <f t="shared" si="6"/>
        <v>1253.6599999999999</v>
      </c>
      <c r="P88" s="23">
        <f t="shared" si="7"/>
        <v>30034.86</v>
      </c>
    </row>
    <row r="89" spans="1:16" ht="15.75">
      <c r="A89">
        <v>98475.7</v>
      </c>
      <c r="C89" s="50">
        <v>114181.10313</v>
      </c>
      <c r="D89" s="52">
        <v>101084.20312999999</v>
      </c>
      <c r="E89" s="23">
        <f t="shared" si="4"/>
        <v>13096.900000000009</v>
      </c>
      <c r="G89" s="23">
        <f t="shared" si="5"/>
        <v>111572.6</v>
      </c>
      <c r="J89" s="54">
        <v>28524</v>
      </c>
      <c r="L89" s="50">
        <v>31151.149529999999</v>
      </c>
      <c r="M89" s="51">
        <v>29843.519530000001</v>
      </c>
      <c r="N89" s="23">
        <f t="shared" si="6"/>
        <v>1307.6299999999974</v>
      </c>
      <c r="P89" s="23">
        <f t="shared" si="7"/>
        <v>29831.629999999997</v>
      </c>
    </row>
    <row r="90" spans="1:16" ht="15.75">
      <c r="A90">
        <v>101455</v>
      </c>
      <c r="C90" s="49">
        <v>117852.38593999999</v>
      </c>
      <c r="D90" s="52">
        <v>104121.08594</v>
      </c>
      <c r="E90" s="23">
        <f t="shared" si="4"/>
        <v>13731.299999999988</v>
      </c>
      <c r="G90" s="23">
        <f t="shared" si="5"/>
        <v>115186.29999999999</v>
      </c>
      <c r="J90" s="54">
        <v>28138.9</v>
      </c>
      <c r="L90" s="49">
        <v>29662.49898</v>
      </c>
      <c r="M90" s="51">
        <v>28290.708979999999</v>
      </c>
      <c r="N90" s="23">
        <f t="shared" si="6"/>
        <v>1371.7900000000009</v>
      </c>
      <c r="P90" s="23">
        <f t="shared" si="7"/>
        <v>29510.690000000002</v>
      </c>
    </row>
    <row r="91" spans="1:16" ht="15.75">
      <c r="A91">
        <v>34735.4</v>
      </c>
      <c r="C91" s="50">
        <v>38138.759380000003</v>
      </c>
      <c r="D91" s="51">
        <v>34884.359380000002</v>
      </c>
      <c r="E91" s="23">
        <f t="shared" si="4"/>
        <v>3254.4000000000015</v>
      </c>
      <c r="G91" s="23">
        <f t="shared" si="5"/>
        <v>37989.800000000003</v>
      </c>
      <c r="J91" s="54">
        <v>18578.8</v>
      </c>
      <c r="L91" s="50">
        <v>18301.04063</v>
      </c>
      <c r="M91" s="51">
        <v>17978.390630000002</v>
      </c>
      <c r="N91" s="23">
        <f t="shared" si="6"/>
        <v>322.64999999999782</v>
      </c>
      <c r="P91" s="23">
        <f t="shared" si="7"/>
        <v>18901.449999999997</v>
      </c>
    </row>
    <row r="92" spans="1:16" ht="15.75">
      <c r="A92">
        <v>34697.800000000003</v>
      </c>
      <c r="C92" s="49">
        <v>38277.088750000003</v>
      </c>
      <c r="D92" s="51">
        <v>35226.96875</v>
      </c>
      <c r="E92" s="23">
        <f t="shared" si="4"/>
        <v>3050.1200000000026</v>
      </c>
      <c r="G92" s="23">
        <f t="shared" si="5"/>
        <v>37747.920000000006</v>
      </c>
      <c r="J92" s="54">
        <v>17789</v>
      </c>
      <c r="L92" s="49">
        <v>18547.83008</v>
      </c>
      <c r="M92" s="51">
        <v>18240.58008</v>
      </c>
      <c r="N92" s="23">
        <f t="shared" si="6"/>
        <v>307.25</v>
      </c>
      <c r="P92" s="23">
        <f t="shared" si="7"/>
        <v>18096.25</v>
      </c>
    </row>
    <row r="93" spans="1:16" ht="15.75">
      <c r="A93">
        <v>31650.7</v>
      </c>
      <c r="C93" s="50">
        <v>35046.62023</v>
      </c>
      <c r="D93" s="51">
        <v>31916.490229999999</v>
      </c>
      <c r="E93" s="23">
        <f t="shared" si="4"/>
        <v>3130.130000000001</v>
      </c>
      <c r="G93" s="23">
        <f t="shared" si="5"/>
        <v>34780.83</v>
      </c>
      <c r="J93" s="54">
        <v>15298.1</v>
      </c>
      <c r="L93" s="50">
        <v>15967.149799999999</v>
      </c>
      <c r="M93" s="51">
        <v>15654.049800000001</v>
      </c>
      <c r="N93" s="23">
        <f t="shared" si="6"/>
        <v>313.09999999999854</v>
      </c>
      <c r="P93" s="23">
        <f t="shared" si="7"/>
        <v>15611.199999999999</v>
      </c>
    </row>
    <row r="94" spans="1:16" ht="15.75">
      <c r="A94">
        <v>35907.199999999997</v>
      </c>
      <c r="C94" s="49">
        <v>39401.209690000003</v>
      </c>
      <c r="D94" s="51">
        <v>36014.679689999997</v>
      </c>
      <c r="E94" s="23">
        <f t="shared" si="4"/>
        <v>3386.5300000000061</v>
      </c>
      <c r="G94" s="23">
        <f t="shared" si="5"/>
        <v>39293.730000000003</v>
      </c>
      <c r="J94" s="54">
        <v>17857.7</v>
      </c>
      <c r="L94" s="49">
        <v>17975.30961</v>
      </c>
      <c r="M94" s="51">
        <v>17632.599610000001</v>
      </c>
      <c r="N94" s="23">
        <f t="shared" si="6"/>
        <v>342.70999999999913</v>
      </c>
      <c r="P94" s="23">
        <f t="shared" si="7"/>
        <v>18200.41</v>
      </c>
    </row>
    <row r="95" spans="1:16" ht="15.75">
      <c r="A95">
        <v>32934.5</v>
      </c>
      <c r="C95" s="50">
        <v>36367.749060000002</v>
      </c>
      <c r="D95" s="51">
        <v>33280.039060000003</v>
      </c>
      <c r="E95" s="23">
        <f t="shared" si="4"/>
        <v>3087.7099999999991</v>
      </c>
      <c r="G95" s="23">
        <f t="shared" si="5"/>
        <v>36022.21</v>
      </c>
      <c r="J95" s="54">
        <v>16035.8</v>
      </c>
      <c r="L95" s="50">
        <v>17171.990229999999</v>
      </c>
      <c r="M95" s="51">
        <v>16862.990229999999</v>
      </c>
      <c r="N95" s="23">
        <f t="shared" si="6"/>
        <v>309</v>
      </c>
      <c r="P95" s="23">
        <f t="shared" si="7"/>
        <v>16344.8</v>
      </c>
    </row>
    <row r="96" spans="1:16" ht="15.75">
      <c r="A96">
        <v>36771.5</v>
      </c>
      <c r="C96" s="49">
        <v>39661.512029999998</v>
      </c>
      <c r="D96" s="51">
        <v>36181.832029999998</v>
      </c>
      <c r="E96" s="23">
        <f t="shared" si="4"/>
        <v>3479.6800000000003</v>
      </c>
      <c r="G96" s="23">
        <f t="shared" si="5"/>
        <v>40251.18</v>
      </c>
      <c r="J96" s="54">
        <v>18010.8</v>
      </c>
      <c r="L96" s="49">
        <v>18267.169140000002</v>
      </c>
      <c r="M96" s="51">
        <v>17921.119139999999</v>
      </c>
      <c r="N96" s="23">
        <f t="shared" si="6"/>
        <v>346.05000000000291</v>
      </c>
      <c r="P96" s="23">
        <f t="shared" si="7"/>
        <v>18356.850000000002</v>
      </c>
    </row>
    <row r="97" spans="1:16" ht="15.75">
      <c r="A97">
        <v>35339.699999999997</v>
      </c>
      <c r="C97" s="50">
        <v>38140.510629999997</v>
      </c>
      <c r="D97" s="51">
        <v>35010.890630000002</v>
      </c>
      <c r="E97" s="23">
        <f t="shared" si="4"/>
        <v>3129.6199999999953</v>
      </c>
      <c r="G97" s="23">
        <f t="shared" si="5"/>
        <v>38469.319999999992</v>
      </c>
      <c r="J97" s="54">
        <v>18017.2</v>
      </c>
      <c r="L97" s="50">
        <v>18602.339449999999</v>
      </c>
      <c r="M97" s="51">
        <v>18291.439450000002</v>
      </c>
      <c r="N97" s="23">
        <f t="shared" si="6"/>
        <v>310.89999999999782</v>
      </c>
      <c r="P97" s="23">
        <f t="shared" si="7"/>
        <v>18328.099999999999</v>
      </c>
    </row>
    <row r="98" spans="1:16" ht="15.75">
      <c r="A98">
        <v>32794</v>
      </c>
      <c r="C98" s="49">
        <v>35761.908750000002</v>
      </c>
      <c r="D98" s="51">
        <v>33234.46875</v>
      </c>
      <c r="E98" s="23">
        <f t="shared" si="4"/>
        <v>2527.4400000000023</v>
      </c>
      <c r="G98" s="23">
        <f t="shared" si="5"/>
        <v>35321.440000000002</v>
      </c>
      <c r="J98" s="54">
        <v>19544.099999999999</v>
      </c>
      <c r="L98" s="49">
        <v>20415.36938</v>
      </c>
      <c r="M98" s="51">
        <v>20165.859380000002</v>
      </c>
      <c r="N98" s="23">
        <f t="shared" si="6"/>
        <v>249.5099999999984</v>
      </c>
      <c r="P98" s="23">
        <f t="shared" si="7"/>
        <v>19793.609999999997</v>
      </c>
    </row>
    <row r="99" spans="1:16" ht="15.75">
      <c r="A99">
        <v>33581.800000000003</v>
      </c>
      <c r="C99" s="50">
        <v>37288.212339999998</v>
      </c>
      <c r="D99" s="51">
        <v>34117.902340000001</v>
      </c>
      <c r="E99" s="23">
        <f t="shared" si="4"/>
        <v>3170.3099999999977</v>
      </c>
      <c r="G99" s="23">
        <f t="shared" si="5"/>
        <v>36752.11</v>
      </c>
      <c r="J99" s="54">
        <v>16476.7</v>
      </c>
      <c r="L99" s="50">
        <v>16959.939689999999</v>
      </c>
      <c r="M99" s="51">
        <v>16642.929690000001</v>
      </c>
      <c r="N99" s="23">
        <f t="shared" si="6"/>
        <v>317.0099999999984</v>
      </c>
      <c r="P99" s="23">
        <f t="shared" si="7"/>
        <v>16793.71</v>
      </c>
    </row>
    <row r="100" spans="1:16" ht="15.75">
      <c r="A100">
        <v>34710</v>
      </c>
      <c r="C100" s="49">
        <v>38392.371720000003</v>
      </c>
      <c r="D100" s="51">
        <v>34898.761720000002</v>
      </c>
      <c r="E100" s="23">
        <f t="shared" si="4"/>
        <v>3493.6100000000006</v>
      </c>
      <c r="G100" s="23">
        <f t="shared" si="5"/>
        <v>38203.61</v>
      </c>
      <c r="J100" s="54">
        <v>16424.8</v>
      </c>
      <c r="L100" s="49">
        <v>17051.729139999999</v>
      </c>
      <c r="M100" s="51">
        <v>16701.119139999999</v>
      </c>
      <c r="N100" s="23">
        <f t="shared" si="6"/>
        <v>350.61000000000058</v>
      </c>
      <c r="P100" s="23">
        <f t="shared" si="7"/>
        <v>16775.41</v>
      </c>
    </row>
    <row r="101" spans="1:16" ht="15.75">
      <c r="A101">
        <v>56201.9</v>
      </c>
      <c r="C101" s="50">
        <v>63963.750469999999</v>
      </c>
      <c r="D101" s="52">
        <v>57314.480470000002</v>
      </c>
      <c r="E101" s="23">
        <f t="shared" si="4"/>
        <v>6649.2699999999968</v>
      </c>
      <c r="G101" s="23">
        <f t="shared" si="5"/>
        <v>62851.17</v>
      </c>
      <c r="J101" s="54">
        <v>21202.7</v>
      </c>
      <c r="L101" s="50">
        <v>22002.539919999999</v>
      </c>
      <c r="M101" s="51">
        <v>21339.66992</v>
      </c>
      <c r="N101" s="23">
        <f t="shared" si="6"/>
        <v>662.86999999999898</v>
      </c>
      <c r="P101" s="23">
        <f t="shared" si="7"/>
        <v>21865.57</v>
      </c>
    </row>
    <row r="102" spans="1:16" ht="15.75">
      <c r="A102">
        <v>52241.8</v>
      </c>
      <c r="C102" s="49">
        <v>59228.259380000003</v>
      </c>
      <c r="D102" s="52">
        <v>53042.109380000002</v>
      </c>
      <c r="E102" s="23">
        <f t="shared" si="4"/>
        <v>6186.1500000000015</v>
      </c>
      <c r="G102" s="23">
        <f t="shared" si="5"/>
        <v>58427.950000000004</v>
      </c>
      <c r="J102" s="54">
        <v>19252</v>
      </c>
      <c r="L102" s="49">
        <v>20041.4807</v>
      </c>
      <c r="M102" s="51">
        <v>19425.470700000002</v>
      </c>
      <c r="N102" s="23">
        <f t="shared" si="6"/>
        <v>616.0099999999984</v>
      </c>
      <c r="P102" s="23">
        <f t="shared" si="7"/>
        <v>19868.009999999998</v>
      </c>
    </row>
    <row r="103" spans="1:16" ht="15.75">
      <c r="A103">
        <v>58846.2</v>
      </c>
      <c r="C103" s="50">
        <v>67503.650309999997</v>
      </c>
      <c r="D103" s="52">
        <v>60582.570310000003</v>
      </c>
      <c r="E103" s="23">
        <f t="shared" si="4"/>
        <v>6921.0799999999945</v>
      </c>
      <c r="G103" s="23">
        <f t="shared" si="5"/>
        <v>65767.28</v>
      </c>
      <c r="J103" s="54">
        <v>21529.9</v>
      </c>
      <c r="L103" s="50">
        <v>23318.950229999999</v>
      </c>
      <c r="M103" s="51">
        <v>22627.490229999999</v>
      </c>
      <c r="N103" s="23">
        <f t="shared" si="6"/>
        <v>691.45999999999913</v>
      </c>
      <c r="P103" s="23">
        <f t="shared" si="7"/>
        <v>22221.360000000001</v>
      </c>
    </row>
    <row r="104" spans="1:16" ht="15.75">
      <c r="A104">
        <v>50686.9</v>
      </c>
      <c r="C104" s="49">
        <v>57532.412340000003</v>
      </c>
      <c r="D104" s="52">
        <v>51618.152340000001</v>
      </c>
      <c r="E104" s="23">
        <f t="shared" si="4"/>
        <v>5914.260000000002</v>
      </c>
      <c r="G104" s="23">
        <f t="shared" si="5"/>
        <v>56601.16</v>
      </c>
      <c r="J104" s="54">
        <v>17533.099999999999</v>
      </c>
      <c r="L104" s="49">
        <v>19897.130860000001</v>
      </c>
      <c r="M104" s="51">
        <v>19298.880860000001</v>
      </c>
      <c r="N104" s="23">
        <f t="shared" si="6"/>
        <v>598.25</v>
      </c>
      <c r="P104" s="23">
        <f t="shared" si="7"/>
        <v>18131.349999999999</v>
      </c>
    </row>
    <row r="105" spans="1:16" ht="15.75">
      <c r="A105">
        <v>55321</v>
      </c>
      <c r="C105" s="50">
        <v>63278.232660000001</v>
      </c>
      <c r="D105" s="52">
        <v>56418.972659999999</v>
      </c>
      <c r="E105" s="23">
        <f t="shared" si="4"/>
        <v>6859.260000000002</v>
      </c>
      <c r="G105" s="23">
        <f t="shared" si="5"/>
        <v>62180.26</v>
      </c>
      <c r="J105" s="54">
        <v>19092</v>
      </c>
      <c r="L105" s="50">
        <v>20208.630700000002</v>
      </c>
      <c r="M105" s="51">
        <v>19522.970700000002</v>
      </c>
      <c r="N105" s="23">
        <f t="shared" si="6"/>
        <v>685.65999999999985</v>
      </c>
      <c r="P105" s="23">
        <f t="shared" si="7"/>
        <v>19777.66</v>
      </c>
    </row>
    <row r="106" spans="1:16" ht="15.75">
      <c r="A106">
        <v>56434.3</v>
      </c>
      <c r="C106" s="49">
        <v>64268.820630000002</v>
      </c>
      <c r="D106" s="52">
        <v>57858.890630000002</v>
      </c>
      <c r="E106" s="23">
        <f t="shared" si="4"/>
        <v>6409.93</v>
      </c>
      <c r="G106" s="23">
        <f t="shared" si="5"/>
        <v>62844.23</v>
      </c>
      <c r="J106" s="54">
        <v>22254.5</v>
      </c>
      <c r="L106" s="49">
        <v>23674.080859999998</v>
      </c>
      <c r="M106" s="51">
        <v>23032.630860000001</v>
      </c>
      <c r="N106" s="23">
        <f t="shared" si="6"/>
        <v>641.44999999999709</v>
      </c>
      <c r="P106" s="23">
        <f t="shared" si="7"/>
        <v>22895.949999999997</v>
      </c>
    </row>
    <row r="107" spans="1:16" ht="15.75">
      <c r="A107">
        <v>54868.1</v>
      </c>
      <c r="C107" s="50">
        <v>62419.98141</v>
      </c>
      <c r="D107" s="52">
        <v>55918.941409999999</v>
      </c>
      <c r="E107" s="23">
        <f t="shared" si="4"/>
        <v>6501.0400000000009</v>
      </c>
      <c r="G107" s="23">
        <f t="shared" si="5"/>
        <v>61369.14</v>
      </c>
      <c r="J107" s="54">
        <v>19676.7</v>
      </c>
      <c r="L107" s="50">
        <v>22320.600699999999</v>
      </c>
      <c r="M107" s="51">
        <v>21674.470700000002</v>
      </c>
      <c r="N107" s="23">
        <f t="shared" si="6"/>
        <v>646.12999999999738</v>
      </c>
      <c r="P107" s="23">
        <f t="shared" si="7"/>
        <v>20322.829999999998</v>
      </c>
    </row>
    <row r="108" spans="1:16" ht="15.75">
      <c r="A108">
        <v>57518.6</v>
      </c>
      <c r="C108" s="49">
        <v>63835.162660000002</v>
      </c>
      <c r="D108" s="52">
        <v>57430.722659999999</v>
      </c>
      <c r="E108" s="23">
        <f t="shared" si="4"/>
        <v>6404.4400000000023</v>
      </c>
      <c r="G108" s="23">
        <f t="shared" si="5"/>
        <v>63923.040000000001</v>
      </c>
      <c r="J108" s="54">
        <v>21727.1</v>
      </c>
      <c r="L108" s="49">
        <v>24282.990160000001</v>
      </c>
      <c r="M108" s="51">
        <v>23648.660159999999</v>
      </c>
      <c r="N108" s="23">
        <f t="shared" si="6"/>
        <v>634.33000000000175</v>
      </c>
      <c r="P108" s="23">
        <f t="shared" si="7"/>
        <v>22361.43</v>
      </c>
    </row>
    <row r="109" spans="1:16" ht="15.75">
      <c r="A109">
        <v>59990.8</v>
      </c>
      <c r="C109" s="50">
        <v>67619.460160000002</v>
      </c>
      <c r="D109" s="52">
        <v>60752.160159999999</v>
      </c>
      <c r="E109" s="23">
        <f t="shared" si="4"/>
        <v>6867.3000000000029</v>
      </c>
      <c r="G109" s="23">
        <f t="shared" si="5"/>
        <v>66858.100000000006</v>
      </c>
      <c r="J109" s="54">
        <v>23025.5</v>
      </c>
      <c r="L109" s="50">
        <v>24163.300309999999</v>
      </c>
      <c r="M109" s="51">
        <v>23476.820309999999</v>
      </c>
      <c r="N109" s="23">
        <f t="shared" si="6"/>
        <v>686.47999999999956</v>
      </c>
      <c r="P109" s="23">
        <f t="shared" si="7"/>
        <v>23711.98</v>
      </c>
    </row>
    <row r="110" spans="1:16" ht="15.75">
      <c r="A110">
        <v>55092.800000000003</v>
      </c>
      <c r="C110" s="49">
        <v>62052.973129999998</v>
      </c>
      <c r="D110" s="52">
        <v>55427.203130000002</v>
      </c>
      <c r="E110" s="23">
        <f t="shared" si="4"/>
        <v>6625.7699999999968</v>
      </c>
      <c r="G110" s="23">
        <f t="shared" si="5"/>
        <v>61718.57</v>
      </c>
      <c r="J110" s="54">
        <v>19225.5</v>
      </c>
      <c r="L110" s="49">
        <v>20749.900860000002</v>
      </c>
      <c r="M110" s="51">
        <v>20088.880860000001</v>
      </c>
      <c r="N110" s="23">
        <f t="shared" si="6"/>
        <v>661.02000000000044</v>
      </c>
      <c r="P110" s="23">
        <f t="shared" si="7"/>
        <v>19886.52</v>
      </c>
    </row>
    <row r="111" spans="1:16" ht="15.75">
      <c r="A111">
        <v>102416</v>
      </c>
      <c r="C111" s="50">
        <v>119858.36406000001</v>
      </c>
      <c r="D111" s="52">
        <v>105999.16406</v>
      </c>
      <c r="E111" s="23">
        <f t="shared" si="4"/>
        <v>13859.200000000012</v>
      </c>
      <c r="G111" s="23">
        <f t="shared" si="5"/>
        <v>116275.20000000001</v>
      </c>
      <c r="J111" s="54">
        <v>28483.3</v>
      </c>
      <c r="L111" s="50">
        <v>31239.349450000002</v>
      </c>
      <c r="M111" s="51">
        <v>29858.189450000002</v>
      </c>
      <c r="N111" s="23">
        <f t="shared" si="6"/>
        <v>1381.1599999999999</v>
      </c>
      <c r="P111" s="23">
        <f t="shared" si="7"/>
        <v>29864.46</v>
      </c>
    </row>
    <row r="112" spans="1:16" ht="15.75">
      <c r="A112">
        <v>104400</v>
      </c>
      <c r="C112" s="49">
        <v>122316.57343999999</v>
      </c>
      <c r="D112" s="52">
        <v>108281.27344</v>
      </c>
      <c r="E112" s="23">
        <f t="shared" si="4"/>
        <v>14035.299999999988</v>
      </c>
      <c r="G112" s="23">
        <f t="shared" si="5"/>
        <v>118435.29999999999</v>
      </c>
      <c r="J112" s="54">
        <v>31336.3</v>
      </c>
      <c r="L112" s="49">
        <v>30848.080549999999</v>
      </c>
      <c r="M112" s="51">
        <v>29451.810549999998</v>
      </c>
      <c r="N112" s="23">
        <f t="shared" si="6"/>
        <v>1396.2700000000004</v>
      </c>
      <c r="P112" s="23">
        <f t="shared" si="7"/>
        <v>32732.57</v>
      </c>
    </row>
    <row r="113" spans="1:16" ht="15.75">
      <c r="A113">
        <v>102349</v>
      </c>
      <c r="C113" s="50">
        <v>117098.14062999999</v>
      </c>
      <c r="D113" s="52">
        <v>103538.64062999999</v>
      </c>
      <c r="E113" s="23">
        <f t="shared" si="4"/>
        <v>13559.5</v>
      </c>
      <c r="G113" s="23">
        <f t="shared" si="5"/>
        <v>115908.5</v>
      </c>
      <c r="J113" s="54">
        <v>31340.2</v>
      </c>
      <c r="L113" s="50">
        <v>32552.959139999999</v>
      </c>
      <c r="M113" s="51">
        <v>31192.119139999999</v>
      </c>
      <c r="N113" s="23">
        <f t="shared" si="6"/>
        <v>1360.8400000000001</v>
      </c>
      <c r="P113" s="23">
        <f t="shared" si="7"/>
        <v>32701.040000000001</v>
      </c>
    </row>
    <row r="114" spans="1:16" ht="15.75">
      <c r="A114">
        <v>101480</v>
      </c>
      <c r="C114" s="49">
        <v>116792.68906</v>
      </c>
      <c r="D114" s="52">
        <v>103346.28906</v>
      </c>
      <c r="E114" s="23">
        <f t="shared" si="4"/>
        <v>13446.400000000009</v>
      </c>
      <c r="G114" s="23">
        <f t="shared" si="5"/>
        <v>114926.40000000001</v>
      </c>
      <c r="J114" s="54">
        <v>28626.5</v>
      </c>
      <c r="L114" s="49">
        <v>31034.58023</v>
      </c>
      <c r="M114" s="51">
        <v>29686.240229999999</v>
      </c>
      <c r="N114" s="23">
        <f t="shared" si="6"/>
        <v>1348.3400000000001</v>
      </c>
      <c r="P114" s="23">
        <f t="shared" si="7"/>
        <v>29974.84</v>
      </c>
    </row>
    <row r="115" spans="1:16" ht="15.75">
      <c r="A115">
        <v>102254</v>
      </c>
      <c r="C115" s="50">
        <v>116918.20625</v>
      </c>
      <c r="D115" s="52">
        <v>103279.40625</v>
      </c>
      <c r="E115" s="23">
        <f t="shared" si="4"/>
        <v>13638.800000000003</v>
      </c>
      <c r="G115" s="23">
        <f t="shared" si="5"/>
        <v>115892.8</v>
      </c>
      <c r="J115" s="54">
        <v>29613.8</v>
      </c>
      <c r="L115" s="50">
        <v>32431.92008</v>
      </c>
      <c r="M115" s="51">
        <v>31067.08008</v>
      </c>
      <c r="N115" s="23">
        <f t="shared" si="6"/>
        <v>1364.8400000000001</v>
      </c>
      <c r="P115" s="23">
        <f t="shared" si="7"/>
        <v>30978.639999999999</v>
      </c>
    </row>
    <row r="116" spans="1:16" ht="15.75">
      <c r="A116">
        <v>102467</v>
      </c>
      <c r="C116" s="49">
        <v>119943.26406</v>
      </c>
      <c r="D116" s="52">
        <v>106243.16406</v>
      </c>
      <c r="E116" s="23">
        <f t="shared" si="4"/>
        <v>13700.100000000006</v>
      </c>
      <c r="G116" s="23">
        <f t="shared" si="5"/>
        <v>116167.1</v>
      </c>
      <c r="J116" s="54">
        <v>30202.2</v>
      </c>
      <c r="L116" s="49">
        <v>31757.659919999998</v>
      </c>
      <c r="M116" s="51">
        <v>30393.66992</v>
      </c>
      <c r="N116" s="23">
        <f t="shared" si="6"/>
        <v>1363.989999999998</v>
      </c>
      <c r="P116" s="23">
        <f t="shared" si="7"/>
        <v>31566.19</v>
      </c>
    </row>
    <row r="117" spans="1:16" ht="15.75">
      <c r="A117">
        <v>92259.1</v>
      </c>
      <c r="C117" s="50">
        <v>105897.24531</v>
      </c>
      <c r="D117" s="52">
        <v>94020.945309999996</v>
      </c>
      <c r="E117" s="23">
        <f t="shared" si="4"/>
        <v>11876.300000000003</v>
      </c>
      <c r="G117" s="23">
        <f t="shared" si="5"/>
        <v>104135.40000000001</v>
      </c>
      <c r="J117" s="54">
        <v>28211.8</v>
      </c>
      <c r="L117" s="50">
        <v>30789.588909999999</v>
      </c>
      <c r="M117" s="51">
        <v>29605.128909999999</v>
      </c>
      <c r="N117" s="23">
        <f t="shared" si="6"/>
        <v>1184.4599999999991</v>
      </c>
      <c r="P117" s="23">
        <f t="shared" si="7"/>
        <v>29396.26</v>
      </c>
    </row>
    <row r="118" spans="1:16" ht="15.75">
      <c r="A118">
        <v>95652.5</v>
      </c>
      <c r="C118" s="49">
        <v>110186.18906</v>
      </c>
      <c r="D118" s="52">
        <v>97587.289059999996</v>
      </c>
      <c r="E118" s="23">
        <f t="shared" si="4"/>
        <v>12598.900000000009</v>
      </c>
      <c r="G118" s="23">
        <f t="shared" si="5"/>
        <v>108251.40000000001</v>
      </c>
      <c r="J118" s="54">
        <v>27892.5</v>
      </c>
      <c r="L118" s="49">
        <v>30594.150229999999</v>
      </c>
      <c r="M118" s="51">
        <v>29340.490229999999</v>
      </c>
      <c r="N118" s="23">
        <f t="shared" si="6"/>
        <v>1253.6599999999999</v>
      </c>
      <c r="P118" s="23">
        <f t="shared" si="7"/>
        <v>29146.16</v>
      </c>
    </row>
    <row r="119" spans="1:16" ht="15.75">
      <c r="A119">
        <v>99972.7</v>
      </c>
      <c r="C119" s="50">
        <v>114299.54063</v>
      </c>
      <c r="D119" s="52">
        <v>101202.64062999999</v>
      </c>
      <c r="E119" s="23">
        <f t="shared" si="4"/>
        <v>13096.900000000009</v>
      </c>
      <c r="G119" s="23">
        <f t="shared" si="5"/>
        <v>113069.6</v>
      </c>
      <c r="J119" s="54">
        <v>31572.799999999999</v>
      </c>
      <c r="L119" s="50">
        <v>31947.639770000002</v>
      </c>
      <c r="M119" s="51">
        <v>30640.009770000001</v>
      </c>
      <c r="N119" s="23">
        <f t="shared" si="6"/>
        <v>1307.630000000001</v>
      </c>
      <c r="P119" s="23">
        <f t="shared" si="7"/>
        <v>32880.43</v>
      </c>
    </row>
    <row r="120" spans="1:16" ht="15.75">
      <c r="A120">
        <v>105266</v>
      </c>
      <c r="C120" s="49">
        <v>120299.6125</v>
      </c>
      <c r="D120" s="52">
        <v>106568.3125</v>
      </c>
      <c r="E120" s="23">
        <f t="shared" si="4"/>
        <v>13731.300000000003</v>
      </c>
      <c r="G120" s="23">
        <f t="shared" si="5"/>
        <v>118997.3</v>
      </c>
      <c r="J120" s="54">
        <v>29627.1</v>
      </c>
      <c r="L120" s="49">
        <v>31930.65914</v>
      </c>
      <c r="M120" s="51">
        <v>30558.869139999999</v>
      </c>
      <c r="N120" s="23">
        <f t="shared" si="6"/>
        <v>1371.7900000000009</v>
      </c>
      <c r="P120" s="23">
        <f t="shared" si="7"/>
        <v>30998.89</v>
      </c>
    </row>
    <row r="121" spans="1:16" ht="15.75">
      <c r="D121" s="53"/>
    </row>
    <row r="122" spans="1:16" ht="15.75">
      <c r="D122" s="5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938AC0C5F4C44595B2F22E29D20C3E" ma:contentTypeVersion="12" ma:contentTypeDescription="Create a new document." ma:contentTypeScope="" ma:versionID="59874a906e0034c94387a7e91742576a">
  <xsd:schema xmlns:xsd="http://www.w3.org/2001/XMLSchema" xmlns:xs="http://www.w3.org/2001/XMLSchema" xmlns:p="http://schemas.microsoft.com/office/2006/metadata/properties" xmlns:ns3="2537ba82-a407-469d-b4c8-6fa1ff0d8195" xmlns:ns4="9a3ee48e-b125-4a8c-a31c-d7f72a47cb73" targetNamespace="http://schemas.microsoft.com/office/2006/metadata/properties" ma:root="true" ma:fieldsID="44de903206ca539577600360a889d062" ns3:_="" ns4:_="">
    <xsd:import namespace="2537ba82-a407-469d-b4c8-6fa1ff0d8195"/>
    <xsd:import namespace="9a3ee48e-b125-4a8c-a31c-d7f72a47cb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7ba82-a407-469d-b4c8-6fa1ff0d81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ee48e-b125-4a8c-a31c-d7f72a47cb7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7757D5-7729-419C-8A74-EE21653A6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7ba82-a407-469d-b4c8-6fa1ff0d8195"/>
    <ds:schemaRef ds:uri="9a3ee48e-b125-4a8c-a31c-d7f72a47cb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F98EE1-28A7-49E9-A7E0-9D738854F3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CBEE41-E37C-435C-90DE-B44F39DD363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9a3ee48e-b125-4a8c-a31c-d7f72a47cb7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2537ba82-a407-469d-b4c8-6fa1ff0d819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Large with Vadseth</vt:lpstr>
      <vt:lpstr>Sheet1</vt:lpstr>
    </vt:vector>
  </TitlesOfParts>
  <Company>Industrial Economics and Technology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Simen Tung Vadseth</dc:creator>
  <cp:lastModifiedBy>Simen Tung Vadseth</cp:lastModifiedBy>
  <dcterms:created xsi:type="dcterms:W3CDTF">2020-06-03T08:28:33Z</dcterms:created>
  <dcterms:modified xsi:type="dcterms:W3CDTF">2022-03-21T10:45:09Z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0x0101007F938AC0C5F4C44595B2F22E29D20C3E</vt:lpwstr>
  </property>
</Properties>
</file>